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หลักสูตรปัจจุบัน ไม่มีภาษาจีน 59-61 แก้ไขไปสถาบัน\หลักสูตร ปวช 2556\"/>
    </mc:Choice>
  </mc:AlternateContent>
  <bookViews>
    <workbookView xWindow="240" yWindow="1935" windowWidth="8475" windowHeight="6150" activeTab="1"/>
  </bookViews>
  <sheets>
    <sheet name="ชย." sheetId="1" r:id="rId1"/>
    <sheet name="ชอ." sheetId="2" r:id="rId2"/>
    <sheet name="ชฟ." sheetId="3" r:id="rId3"/>
    <sheet name="คอม" sheetId="5" r:id="rId4"/>
    <sheet name="บช. " sheetId="6" r:id="rId5"/>
  </sheets>
  <calcPr calcId="152511"/>
</workbook>
</file>

<file path=xl/calcChain.xml><?xml version="1.0" encoding="utf-8"?>
<calcChain xmlns="http://schemas.openxmlformats.org/spreadsheetml/2006/main">
  <c r="L71" i="2" l="1"/>
  <c r="K71" i="2"/>
  <c r="E71" i="2"/>
  <c r="E72" i="2" s="1"/>
  <c r="D71" i="2"/>
  <c r="D72" i="2" s="1"/>
  <c r="L46" i="2"/>
  <c r="K46" i="2"/>
  <c r="E46" i="2"/>
  <c r="E47" i="2" s="1"/>
  <c r="D46" i="2"/>
  <c r="D47" i="2" s="1"/>
  <c r="K47" i="2" s="1"/>
  <c r="E44" i="3"/>
  <c r="D44" i="3"/>
  <c r="E19" i="3"/>
  <c r="K67" i="3"/>
  <c r="L67" i="3"/>
  <c r="E67" i="3"/>
  <c r="D67" i="3"/>
  <c r="K44" i="3"/>
  <c r="L43" i="3"/>
  <c r="K43" i="3"/>
  <c r="E43" i="3"/>
  <c r="L44" i="3" s="1"/>
  <c r="D43" i="3"/>
  <c r="L70" i="1"/>
  <c r="K70" i="1"/>
  <c r="K71" i="1" s="1"/>
  <c r="E70" i="1"/>
  <c r="E71" i="1" s="1"/>
  <c r="L71" i="1" s="1"/>
  <c r="D70" i="1"/>
  <c r="D71" i="1" s="1"/>
  <c r="L45" i="1"/>
  <c r="K45" i="1"/>
  <c r="E45" i="1"/>
  <c r="E46" i="1" s="1"/>
  <c r="L46" i="1" s="1"/>
  <c r="D45" i="1"/>
  <c r="D46" i="1" s="1"/>
  <c r="K72" i="2" l="1"/>
  <c r="L72" i="2"/>
  <c r="L47" i="2"/>
  <c r="E68" i="3"/>
  <c r="L68" i="3" s="1"/>
  <c r="D68" i="3"/>
  <c r="K68" i="3"/>
  <c r="K46" i="1"/>
  <c r="E21" i="1" l="1"/>
  <c r="D21" i="1"/>
  <c r="K21" i="1"/>
  <c r="K21" i="6"/>
  <c r="L21" i="6"/>
  <c r="K70" i="5"/>
  <c r="L70" i="5"/>
  <c r="D20" i="2"/>
  <c r="E20" i="2"/>
  <c r="L69" i="6" l="1"/>
  <c r="K69" i="6"/>
  <c r="E69" i="6"/>
  <c r="D69" i="6"/>
  <c r="E70" i="5"/>
  <c r="D70" i="5"/>
  <c r="L45" i="6" l="1"/>
  <c r="K45" i="6"/>
  <c r="E45" i="6"/>
  <c r="D45" i="6"/>
  <c r="L45" i="5"/>
  <c r="K45" i="5"/>
  <c r="E45" i="5"/>
  <c r="D45" i="5"/>
  <c r="D21" i="6" l="1"/>
  <c r="D22" i="6" s="1"/>
  <c r="K21" i="5"/>
  <c r="D21" i="5"/>
  <c r="D22" i="5" s="1"/>
  <c r="K19" i="3"/>
  <c r="D19" i="3"/>
  <c r="D20" i="3" s="1"/>
  <c r="K20" i="2"/>
  <c r="D21" i="2"/>
  <c r="D22" i="1"/>
  <c r="L20" i="2"/>
  <c r="E21" i="2"/>
  <c r="E22" i="1"/>
  <c r="L19" i="3"/>
  <c r="L20" i="3" s="1"/>
  <c r="L21" i="1"/>
  <c r="E21" i="6"/>
  <c r="E22" i="6" s="1"/>
  <c r="L21" i="5"/>
  <c r="L22" i="5" s="1"/>
  <c r="E46" i="5" s="1"/>
  <c r="L46" i="5" s="1"/>
  <c r="E71" i="5" s="1"/>
  <c r="L71" i="5" s="1"/>
  <c r="E21" i="5"/>
  <c r="L22" i="1" l="1"/>
  <c r="K20" i="3"/>
  <c r="K22" i="1"/>
  <c r="K22" i="5"/>
  <c r="D46" i="5" s="1"/>
  <c r="K46" i="5" s="1"/>
  <c r="D71" i="5" s="1"/>
  <c r="K71" i="5" s="1"/>
  <c r="K22" i="6"/>
  <c r="D46" i="6" s="1"/>
  <c r="K46" i="6" s="1"/>
  <c r="D70" i="6" s="1"/>
  <c r="K70" i="6" s="1"/>
  <c r="L22" i="6"/>
  <c r="E46" i="6" s="1"/>
  <c r="L46" i="6" s="1"/>
  <c r="E70" i="6" s="1"/>
  <c r="L70" i="6" s="1"/>
  <c r="L21" i="2"/>
  <c r="K21" i="2"/>
</calcChain>
</file>

<file path=xl/sharedStrings.xml><?xml version="1.0" encoding="utf-8"?>
<sst xmlns="http://schemas.openxmlformats.org/spreadsheetml/2006/main" count="1261" uniqueCount="355">
  <si>
    <t>ประเภทวิชา   อุตสาหกรรม</t>
  </si>
  <si>
    <t>ที่</t>
  </si>
  <si>
    <t>รหัสวิชา</t>
  </si>
  <si>
    <t>ชื่อวิชา</t>
  </si>
  <si>
    <t>นก.</t>
  </si>
  <si>
    <t>ชม</t>
  </si>
  <si>
    <t>หมวดวิชา</t>
  </si>
  <si>
    <t>รวม</t>
  </si>
  <si>
    <t>รวมทั้งหมด</t>
  </si>
  <si>
    <t>ประเภทวิชา   พาณิชยกรรม</t>
  </si>
  <si>
    <t>หลักสูตรประกาศนียบัตรวิชาชีพ พุทธศักราช 2556</t>
  </si>
  <si>
    <t>สาขาวิชาการบัญชี</t>
  </si>
  <si>
    <t>สาขาวิชาคอมพิวเตอร์ธุรกิจ</t>
  </si>
  <si>
    <t>สาขาวิชาช่างยนต์</t>
  </si>
  <si>
    <t>สาขาวิชาช่างอิเล็กทรอนิกส์</t>
  </si>
  <si>
    <t>สาขาวิชาช่างไฟฟ้ากำลัง</t>
  </si>
  <si>
    <t>ภาษาไทยพื้นฐาน</t>
  </si>
  <si>
    <t>2000-1104</t>
  </si>
  <si>
    <t>การพูดในงานอาชีพ</t>
  </si>
  <si>
    <t>2000-1201</t>
  </si>
  <si>
    <t>ภาษาอังกฤษในชีวิตจริง 1</t>
  </si>
  <si>
    <t>2000-1202</t>
  </si>
  <si>
    <t>ภาษาอังกฤษในชีวิตจริง 2</t>
  </si>
  <si>
    <t>2000-1301</t>
  </si>
  <si>
    <t>วิทยาศาสตร์เพื่อพัฒนาทักษะชีวิต</t>
  </si>
  <si>
    <t>2000-1303</t>
  </si>
  <si>
    <t>วิทยาศาสตร์เพื่อพัฒนาอาชีพธุรกิจและบริการ</t>
  </si>
  <si>
    <t>2000-1306</t>
  </si>
  <si>
    <t>โครงงานวิทยาศาสตร์</t>
  </si>
  <si>
    <t>2000-1401</t>
  </si>
  <si>
    <t>คณิตศาสตร์พื้นฐาน</t>
  </si>
  <si>
    <t>2000-1501</t>
  </si>
  <si>
    <t>หน้าที่พลเมืองและศีลธรรม</t>
  </si>
  <si>
    <t>2000-1504</t>
  </si>
  <si>
    <t>อาเซียนศึกษา</t>
  </si>
  <si>
    <t>2000-1601</t>
  </si>
  <si>
    <t>พลศึกษาเพื่อพัฒนาสุขภาพ</t>
  </si>
  <si>
    <t>2000-1607</t>
  </si>
  <si>
    <t>เพศวิถีศึกษา</t>
  </si>
  <si>
    <t>2000-1206</t>
  </si>
  <si>
    <t>การเขียนในชีวิตประจำวัน</t>
  </si>
  <si>
    <t>2000-1610</t>
  </si>
  <si>
    <t>การพัฒนาคุณภาพชีวิต</t>
  </si>
  <si>
    <t>ทักษะชีวิต</t>
  </si>
  <si>
    <t>2001-1001</t>
  </si>
  <si>
    <t>ความรู้เกี่ยวกับงานอาชีพ</t>
  </si>
  <si>
    <t>2001-2001</t>
  </si>
  <si>
    <t>คอมพิเตอร์และสารสนเทศเพื่องานอาชีพ</t>
  </si>
  <si>
    <t>2200-1002</t>
  </si>
  <si>
    <t>การบัญชีเบื้องต้น 1</t>
  </si>
  <si>
    <t>2200-1004</t>
  </si>
  <si>
    <t>การขายเบื้องต้น 1</t>
  </si>
  <si>
    <t>2200-1006</t>
  </si>
  <si>
    <t>พิมพ์ดีดไทยเบื้องต้น</t>
  </si>
  <si>
    <t>กิจกรรมลูกเสือวิสามัญ 1</t>
  </si>
  <si>
    <t>*</t>
  </si>
  <si>
    <t>ทักษะพื้นฐานวิชาชีพ</t>
  </si>
  <si>
    <t>เลือกเสรี</t>
  </si>
  <si>
    <t>กิจกรรมเสริมหลักสูตร</t>
  </si>
  <si>
    <t>2200-1001</t>
  </si>
  <si>
    <t xml:space="preserve">เศรษฐศาสตร์เบื้องต้น </t>
  </si>
  <si>
    <t>2200-1003</t>
  </si>
  <si>
    <t>การบัญชีเบื้องต้น 2</t>
  </si>
  <si>
    <t>2200-1005</t>
  </si>
  <si>
    <t>การขายเบื้องต้น 2</t>
  </si>
  <si>
    <t>2200-1007</t>
  </si>
  <si>
    <t>พิมพ์ดีดอังกฤษเบื้องต้น</t>
  </si>
  <si>
    <t>2201-2001</t>
  </si>
  <si>
    <t>การบัญชีห้างหุ้นส่วน</t>
  </si>
  <si>
    <t>2201-2004</t>
  </si>
  <si>
    <t>การบัญชีต้นทุนเบื้องต้น</t>
  </si>
  <si>
    <t>2201-2101</t>
  </si>
  <si>
    <t>การบัญชีสินค้าและระบบบัญชีเดี่ยว</t>
  </si>
  <si>
    <t>2201-2003</t>
  </si>
  <si>
    <t>การบัญชีบริษัทจำกัด</t>
  </si>
  <si>
    <t>2201-2005</t>
  </si>
  <si>
    <t>ภาษีเงินได้บุคคลธรรมดากับการบัญชี</t>
  </si>
  <si>
    <t>2201-2006</t>
  </si>
  <si>
    <t>ภาษีเงินได้นิติบุคคลกับการบัญชี</t>
  </si>
  <si>
    <t>2201-2007</t>
  </si>
  <si>
    <t>การใช้คอมพิวเตอร์ในงานบัญชี</t>
  </si>
  <si>
    <t>2201-2008</t>
  </si>
  <si>
    <t>กระบวนการจัดการบัญชี</t>
  </si>
  <si>
    <t>2201-2102</t>
  </si>
  <si>
    <t>การบัญชีเช่าซื้อและฝากขาย</t>
  </si>
  <si>
    <t>2201-2104</t>
  </si>
  <si>
    <t>การบัญชีร่วมค้าและระบบใบสำคัญ</t>
  </si>
  <si>
    <t>2201-2103</t>
  </si>
  <si>
    <t>การประยุกต์โปรแกรมตารางงานเพื่องานบัญชี</t>
  </si>
  <si>
    <t>2201-2105</t>
  </si>
  <si>
    <t>การบัญชีกิจการพิเศษ</t>
  </si>
  <si>
    <t>2201-2106</t>
  </si>
  <si>
    <t>การบัญชีปฏิบัติการภาษาอังกฤษ</t>
  </si>
  <si>
    <t>2201-2107</t>
  </si>
  <si>
    <t>การบัญชีตั๋วเงิน</t>
  </si>
  <si>
    <t>2201-2108</t>
  </si>
  <si>
    <t>การบัญชีสินค้า</t>
  </si>
  <si>
    <t>2200-1008</t>
  </si>
  <si>
    <t>กฎหมายพาณิชย์</t>
  </si>
  <si>
    <t>2201-2109</t>
  </si>
  <si>
    <t>การจัดการสินค้าคงคลัง</t>
  </si>
  <si>
    <t>2001-1002</t>
  </si>
  <si>
    <t>การเป็นผู้ประกอบการ</t>
  </si>
  <si>
    <t>2001-1003</t>
  </si>
  <si>
    <t>พลังงานและสิ่งแวดล้อม</t>
  </si>
  <si>
    <t>2001-1004</t>
  </si>
  <si>
    <t>อาชีวอนามัยและความปลอดภัย</t>
  </si>
  <si>
    <t>โครงการพัฒนาทักษะชีวิต</t>
  </si>
  <si>
    <t>ฝึกประสบการณ์ทักษะวิชาชีพ</t>
  </si>
  <si>
    <t>ทักษะวิชาชีพเฉพาะ</t>
  </si>
  <si>
    <t>กิจกรรมองค์การวิชาชีพ 1</t>
  </si>
  <si>
    <t>กิจกรรมองค์การวิชาชีพ 2</t>
  </si>
  <si>
    <t>กิจกรรมองค์การวิชาชีพ 3</t>
  </si>
  <si>
    <t>กิจกรรมองค์การวิชาชีพ 4</t>
  </si>
  <si>
    <t>ทักษะวิชาชีพเลือก</t>
  </si>
  <si>
    <t>ฝึกงาน</t>
  </si>
  <si>
    <t>โครงการ</t>
  </si>
  <si>
    <t>กิจกรรม</t>
  </si>
  <si>
    <t>2204-2001</t>
  </si>
  <si>
    <t>คอมพิวเตอร์ในงานธุรกิจ</t>
  </si>
  <si>
    <t>2204-2006</t>
  </si>
  <si>
    <t>พื้นฐานการเขียนโปรแกรมคอมพิวเตอร์</t>
  </si>
  <si>
    <t>2204-2103</t>
  </si>
  <si>
    <t>โปรแกรมตารางคำนวณ</t>
  </si>
  <si>
    <t>2204-2105</t>
  </si>
  <si>
    <t>โปรแกรมกราฟิก</t>
  </si>
  <si>
    <t>2204-2108</t>
  </si>
  <si>
    <t>โปรแกรมประมวลผลคำ</t>
  </si>
  <si>
    <t>2204-2007</t>
  </si>
  <si>
    <t>การเขียนโปรแกรมบนมาตรฐานเปิด</t>
  </si>
  <si>
    <t>2204-2008</t>
  </si>
  <si>
    <t>โปรแกรมจัดการฐานข้อมูล</t>
  </si>
  <si>
    <t>2204-2107</t>
  </si>
  <si>
    <t>การเขียนโปรแกรมโดยใช้เครื่งมือกราฟิกโหมด</t>
  </si>
  <si>
    <t>2204-2101</t>
  </si>
  <si>
    <t>องค์ประกอบศิลป์สำหรับงานคอมพิวเตอร์</t>
  </si>
  <si>
    <t>2204-2009</t>
  </si>
  <si>
    <t>การสร้างเวบไซด์</t>
  </si>
  <si>
    <t>2204-2003</t>
  </si>
  <si>
    <t>เครือข่ายคอมพิวเตอร์เบื้องต้น</t>
  </si>
  <si>
    <t>2204-2004</t>
  </si>
  <si>
    <t>คณิตศาสตร์คอมพิวเตอร์</t>
  </si>
  <si>
    <t>2204-2005</t>
  </si>
  <si>
    <t>คอมพิวเตอร์และการบำรุงรักษา</t>
  </si>
  <si>
    <t>2204-2104</t>
  </si>
  <si>
    <t>การผลิตสื่อสิ่งพิมพ์</t>
  </si>
  <si>
    <t>โปรแกรมมัลติมิเดียเพื่อการนำเสนอ</t>
  </si>
  <si>
    <t>2204-2109</t>
  </si>
  <si>
    <t>โปรแกรมสำเร็จรูปทางสถิติ</t>
  </si>
  <si>
    <t>2204-2110</t>
  </si>
  <si>
    <t>2204-2111</t>
  </si>
  <si>
    <t>อินเทอร์เน็ตเพื่องานธุรกิจ</t>
  </si>
  <si>
    <t>2204-2106</t>
  </si>
  <si>
    <t>2000-1207</t>
  </si>
  <si>
    <t>ภาษาอังกฤษเทคนิคสำหรับงานช่าง</t>
  </si>
  <si>
    <t>2000-1302</t>
  </si>
  <si>
    <t>คณิตศาสตร์พื้นฐานอุตสาหกรรม 1</t>
  </si>
  <si>
    <t>2000-1403</t>
  </si>
  <si>
    <t>คอมพิวเตอร์และสารสนเทศเพื่องานอาชีพ</t>
  </si>
  <si>
    <t>2100-1001</t>
  </si>
  <si>
    <t>เขียนแบบเทคนิคเบื้องต้น</t>
  </si>
  <si>
    <t>ทักษะวิชาชีพพื้นฐาน</t>
  </si>
  <si>
    <t>2100-1002</t>
  </si>
  <si>
    <t>วัสดุช่างอุตสาหกรรม</t>
  </si>
  <si>
    <t>2100-1003</t>
  </si>
  <si>
    <t>งานฝึกฝีมือ 1</t>
  </si>
  <si>
    <t>2100-1008</t>
  </si>
  <si>
    <t>งานเครื่องมือกลเบื้องต้น</t>
  </si>
  <si>
    <t>2101-2106</t>
  </si>
  <si>
    <t>งานวัดละเอียดช่างยนต์</t>
  </si>
  <si>
    <t>2101-2009</t>
  </si>
  <si>
    <t>งานเขียนแบบและอ่านแบบเครื่องกล</t>
  </si>
  <si>
    <t>2101-2101</t>
  </si>
  <si>
    <t>งานเครื่องยนต์เล็ก</t>
  </si>
  <si>
    <t>2101-2102</t>
  </si>
  <si>
    <t>งานจักรยานยนต์</t>
  </si>
  <si>
    <t>2100-1005</t>
  </si>
  <si>
    <t>งานเชื่อมและโลหะแผ่นเบื้องต้น</t>
  </si>
  <si>
    <t>2100-1006</t>
  </si>
  <si>
    <t>ไฟฟ้าและอิเล็กทรอนิกส์เบื้องต้น</t>
  </si>
  <si>
    <t>กิจกรรมลูกเสือวิสามัญ 2</t>
  </si>
  <si>
    <t>2101-2104</t>
  </si>
  <si>
    <t>งานบำรุงรักษารถยนต์</t>
  </si>
  <si>
    <t>2101-2112</t>
  </si>
  <si>
    <t>การจัดการศูนย์บริการรถยนต์</t>
  </si>
  <si>
    <t>2101-2005</t>
  </si>
  <si>
    <t>งานไฟฟ้ารถยนต์</t>
  </si>
  <si>
    <t>2101-2006</t>
  </si>
  <si>
    <t>เชื้อเพลิงและวัสดุหล่อลื่น</t>
  </si>
  <si>
    <t>2100-1009</t>
  </si>
  <si>
    <t>2101-9004</t>
  </si>
  <si>
    <t>งานซ่อมเครื่องยนต์เบื้องต้น</t>
  </si>
  <si>
    <t>วิทยาศาสตร์เพื่อพัฒนาอาชีพในงานอุตสาหกรรม</t>
  </si>
  <si>
    <t>2101-2003</t>
  </si>
  <si>
    <t>งานส่งกำลังรถยนต์</t>
  </si>
  <si>
    <t>2101-2004</t>
  </si>
  <si>
    <t>งานเครื่องล่างรถยนต์</t>
  </si>
  <si>
    <t>2101-2008</t>
  </si>
  <si>
    <t>เครื่องทำความเย็นและปรับอากาศ</t>
  </si>
  <si>
    <t>2101-2007</t>
  </si>
  <si>
    <t>กลศสาตร์เครื่องกล</t>
  </si>
  <si>
    <t>2101-2001</t>
  </si>
  <si>
    <t>งานเครื่องยนต์แก๊สโซลีน</t>
  </si>
  <si>
    <t>2101-2002</t>
  </si>
  <si>
    <t>งานเครื่องยนต์ดีเซล</t>
  </si>
  <si>
    <t>2101-2103</t>
  </si>
  <si>
    <t>งานปรับอากาศรถยนต์</t>
  </si>
  <si>
    <t>2101-2105</t>
  </si>
  <si>
    <t>การขับรถยนต์</t>
  </si>
  <si>
    <t>2101-2109</t>
  </si>
  <si>
    <t>งานระบบฉีดเชื้อเพลิงอิเล็กทรอนิกส์</t>
  </si>
  <si>
    <t>2101-2110</t>
  </si>
  <si>
    <t>งานไฟฟ้าและอิเล็กทรอนิกส์ควบคุมรถยนต์</t>
  </si>
  <si>
    <t>2101-2111</t>
  </si>
  <si>
    <t>งานตัวถังและพ่นสีรถยนต์</t>
  </si>
  <si>
    <t>2000-1404</t>
  </si>
  <si>
    <t>คณิตศาสตร์พื้นฐานอุตสาหกรรม 2</t>
  </si>
  <si>
    <t>ภาษาอังกฤษปฏิบัติงานช่าง</t>
  </si>
  <si>
    <t>2100-1007</t>
  </si>
  <si>
    <t>การถอดประกอบเครื่องกลเบื้องต้น</t>
  </si>
  <si>
    <t>2105-2001</t>
  </si>
  <si>
    <t>เขียนแบบไฟฟ้าและอิเล็กทรอนิกส์</t>
  </si>
  <si>
    <t>2105-2002</t>
  </si>
  <si>
    <t>วงจรไฟฟ้ากระแสตรง</t>
  </si>
  <si>
    <t>2105-2004</t>
  </si>
  <si>
    <t>เครื่องมือวัดไฟฟ้าและอิเล็กทรอนิกส์</t>
  </si>
  <si>
    <t>2105-2005</t>
  </si>
  <si>
    <t>อุปกรณ์อิเล็กทรอนิกส์และวงจร</t>
  </si>
  <si>
    <t>2105-2003</t>
  </si>
  <si>
    <t>วงจรไฟฟ้ากระแสสลับ</t>
  </si>
  <si>
    <t>2105-2006</t>
  </si>
  <si>
    <t>วงจรพัลส์และสวิตชิง</t>
  </si>
  <si>
    <t>2105-2114</t>
  </si>
  <si>
    <t>โทรศัพท์</t>
  </si>
  <si>
    <t>2105-2116</t>
  </si>
  <si>
    <t>โทรคมนาคมเบื้องต้น</t>
  </si>
  <si>
    <t>2105-2107</t>
  </si>
  <si>
    <t>เขียนแบบอิเล็กทรอนิกส์ด้วยคอมพิวเตอร์</t>
  </si>
  <si>
    <t>2105-2007</t>
  </si>
  <si>
    <t>วงจรดิจิตอล</t>
  </si>
  <si>
    <t>2105-2008</t>
  </si>
  <si>
    <t>เครื่องเสียง</t>
  </si>
  <si>
    <t>2105-2009</t>
  </si>
  <si>
    <t>เครื่องรับวิทยุ</t>
  </si>
  <si>
    <t>2105-2010</t>
  </si>
  <si>
    <t>เครื่องส่งวิทยุ</t>
  </si>
  <si>
    <t>2105-2011</t>
  </si>
  <si>
    <t>เครื่องรับโทรทัศน์</t>
  </si>
  <si>
    <t>2105-2121</t>
  </si>
  <si>
    <t>หุ่นยนต์เบื้องต้น</t>
  </si>
  <si>
    <t>2105-2102</t>
  </si>
  <si>
    <t>ระบบเสียง</t>
  </si>
  <si>
    <t>2105-2103</t>
  </si>
  <si>
    <t>ระบบภาพ</t>
  </si>
  <si>
    <t>2105-2105</t>
  </si>
  <si>
    <t>ไมโครคอนโทรเลอร์</t>
  </si>
  <si>
    <t>2105-2106</t>
  </si>
  <si>
    <t>สายส่งและสายอากาศ</t>
  </si>
  <si>
    <t>2105-2108</t>
  </si>
  <si>
    <t>ซิลสกรีนและวงจรพิมพ์</t>
  </si>
  <si>
    <t>2105-2110</t>
  </si>
  <si>
    <t>เครือข่ายคอมพิวเตอร์</t>
  </si>
  <si>
    <t>2105-2112</t>
  </si>
  <si>
    <t>อิเล็กทรอนิกส์กำลัง</t>
  </si>
  <si>
    <t>2105-2119</t>
  </si>
  <si>
    <t>เครื่องรับโทรทัศน์ระบบดิจิตอล</t>
  </si>
  <si>
    <t>2105-2118</t>
  </si>
  <si>
    <t>การเขียนโปรแกรมคอมพิวเตอร์</t>
  </si>
  <si>
    <t>2104-2001</t>
  </si>
  <si>
    <t>เขียนแบบไฟฟ้า</t>
  </si>
  <si>
    <t>2104-2004</t>
  </si>
  <si>
    <t>เครื่องวัดไฟฟ้า</t>
  </si>
  <si>
    <t>2104-2107</t>
  </si>
  <si>
    <t>ดิจิตอลเบื้องต้น</t>
  </si>
  <si>
    <t>2104-2102</t>
  </si>
  <si>
    <t>2104-2105</t>
  </si>
  <si>
    <t>เครื่องกำเนิดไฟฟ้ากระแสสลับ</t>
  </si>
  <si>
    <t>2104-2005</t>
  </si>
  <si>
    <t>การติดตั้งไฟฟ้าในอาคาร</t>
  </si>
  <si>
    <t>2104-2006</t>
  </si>
  <si>
    <t>เครื่องกลไฟฟ้ากระแสตรง</t>
  </si>
  <si>
    <t>2104-2101</t>
  </si>
  <si>
    <t>กฎและมาตรฐานทางไฟฟ้า</t>
  </si>
  <si>
    <t>2104-2008</t>
  </si>
  <si>
    <t>มอเตอร์ไฟฟ้ากระแสสลับ</t>
  </si>
  <si>
    <t>2104-2009</t>
  </si>
  <si>
    <t>การควบคุมมอเตอร์ไฟฟ้า</t>
  </si>
  <si>
    <t>2104-2010</t>
  </si>
  <si>
    <t>การประมาณการติดตั้งไฟฟ้า</t>
  </si>
  <si>
    <t>2104-2007</t>
  </si>
  <si>
    <t>เครื่องทำความเย็น</t>
  </si>
  <si>
    <t>2104-2120</t>
  </si>
  <si>
    <t>การเขียนโปรแกรมคอมพิวเตอร์ในงานควบคุม</t>
  </si>
  <si>
    <t>2104-2104</t>
  </si>
  <si>
    <t>หม้อแปลงไฟฟ้า</t>
  </si>
  <si>
    <t>2104-2103</t>
  </si>
  <si>
    <t>การติดตั้งไฟฟ้านอกอาคาร</t>
  </si>
  <si>
    <t>เทคนิคการจัดการพลังงาน</t>
  </si>
  <si>
    <t>2104-2106</t>
  </si>
  <si>
    <t>เครื่องปรับอากาศ</t>
  </si>
  <si>
    <t>2104-2109</t>
  </si>
  <si>
    <t>การโปรแกรมและควบคุมไฟฟ้า</t>
  </si>
  <si>
    <t>2104-2111</t>
  </si>
  <si>
    <t>งานซ่อมเครื่องใช้ไฟฟ้า</t>
  </si>
  <si>
    <t>2104-2115</t>
  </si>
  <si>
    <t>ไมโครคอนโทรเลอร์เบื้องต้น</t>
  </si>
  <si>
    <t>2000-1406</t>
  </si>
  <si>
    <t>คณิตศาสตร์พาณิชยกรรม</t>
  </si>
  <si>
    <t>2101-8501</t>
  </si>
  <si>
    <t>2105-8001</t>
  </si>
  <si>
    <t>2101-8001</t>
  </si>
  <si>
    <t>2105-8501</t>
  </si>
  <si>
    <t>2104-8001</t>
  </si>
  <si>
    <t>2104-8501</t>
  </si>
  <si>
    <t>2204-8001</t>
  </si>
  <si>
    <t>2204-8501</t>
  </si>
  <si>
    <t>2201-8001</t>
  </si>
  <si>
    <t>2201-8501</t>
  </si>
  <si>
    <t>2000-1105</t>
  </si>
  <si>
    <t>การเขียนในงานอาชีพ</t>
  </si>
  <si>
    <t>2000-1205</t>
  </si>
  <si>
    <t>การอ่านสื่อสิ่งพิมพ์ในชีวิตประจำวัน</t>
  </si>
  <si>
    <t>2000-1503</t>
  </si>
  <si>
    <t>ภูมิศาสตร์และประวัติศาสตร์ไทย</t>
  </si>
  <si>
    <t>งานนิวเมติกส์และไฮดรอลิกส์เบื้องต้น</t>
  </si>
  <si>
    <t>ธรรมาภิบาลเทคโนโลยีสารสนเทศในองค์กร</t>
  </si>
  <si>
    <t>2000-1101</t>
  </si>
  <si>
    <t>วัสดุงานช่างอุตสาหกรรม</t>
  </si>
  <si>
    <t>คณิตศาสตร์อุตสาหกรรม 2</t>
  </si>
  <si>
    <t>2104-2003</t>
  </si>
  <si>
    <t>2000-2001</t>
  </si>
  <si>
    <t>2000-2002</t>
  </si>
  <si>
    <t>2000-2003</t>
  </si>
  <si>
    <r>
      <t>ก</t>
    </r>
    <r>
      <rPr>
        <sz val="16"/>
        <color theme="1"/>
        <rFont val="Angsana New"/>
        <family val="1"/>
      </rPr>
      <t>ารบัญชีสำหรับกิจการซื้อขายสินค้า</t>
    </r>
  </si>
  <si>
    <t>2201-2002</t>
  </si>
  <si>
    <t>2000-2004</t>
  </si>
  <si>
    <t>ฝึกประสบการณ์ฯ</t>
  </si>
  <si>
    <t>2000-2005</t>
  </si>
  <si>
    <t>โครงการพัฒนาฯ</t>
  </si>
  <si>
    <t>2000-2006</t>
  </si>
  <si>
    <t>แผนการเรียน  ประจำปีการศึกษา 2559</t>
  </si>
  <si>
    <t>2101-9007</t>
  </si>
  <si>
    <t>พลังงานทดแทน</t>
  </si>
  <si>
    <t>2204-2002</t>
  </si>
  <si>
    <t>ระบบปฏิบัติการเบื้องต้น</t>
  </si>
  <si>
    <t>2000-1219</t>
  </si>
  <si>
    <t>ภาษาอังกฤษสำหรับงานบัญชี</t>
  </si>
  <si>
    <t>2104-2112</t>
  </si>
  <si>
    <t>ภาคเรียนที่  1/2559</t>
  </si>
  <si>
    <t>ภาคเรียนที่ 2/2559</t>
  </si>
  <si>
    <t>ภาคเรียนที่  3/2560</t>
  </si>
  <si>
    <t>ภาคเรียนที่ 4/2560</t>
  </si>
  <si>
    <t>ภาคเรียนที่  5/2561</t>
  </si>
  <si>
    <t>ภาคเรียนที่ 6/2561</t>
  </si>
  <si>
    <t>2104-2119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</si>
</sst>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7" fillId="0" borderId="1" xfId="1" applyFont="1" applyBorder="1"/>
    <xf numFmtId="0" fontId="7" fillId="0" borderId="1" xfId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7" fillId="0" borderId="1" xfId="2" applyFont="1" applyBorder="1"/>
    <xf numFmtId="0" fontId="7" fillId="0" borderId="1" xfId="2" applyFont="1" applyBorder="1" applyAlignment="1">
      <alignment horizontal="center"/>
    </xf>
    <xf numFmtId="0" fontId="7" fillId="0" borderId="1" xfId="3" applyFont="1" applyBorder="1"/>
    <xf numFmtId="0" fontId="7" fillId="0" borderId="1" xfId="3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Fill="1" applyBorder="1"/>
    <xf numFmtId="0" fontId="8" fillId="0" borderId="1" xfId="0" applyFont="1" applyBorder="1" applyAlignment="1">
      <alignment horizontal="center"/>
    </xf>
    <xf numFmtId="0" fontId="7" fillId="0" borderId="1" xfId="1" applyFont="1" applyBorder="1" applyAlignment="1">
      <alignment shrinkToFit="1"/>
    </xf>
    <xf numFmtId="0" fontId="7" fillId="0" borderId="1" xfId="4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3" fillId="0" borderId="5" xfId="0" applyFont="1" applyBorder="1"/>
    <xf numFmtId="0" fontId="7" fillId="0" borderId="1" xfId="0" applyFont="1" applyBorder="1" applyAlignment="1">
      <alignment horizontal="right"/>
    </xf>
    <xf numFmtId="0" fontId="7" fillId="0" borderId="1" xfId="3" applyFont="1" applyBorder="1" applyAlignment="1">
      <alignment shrinkToFit="1"/>
    </xf>
    <xf numFmtId="0" fontId="8" fillId="0" borderId="1" xfId="0" applyFont="1" applyBorder="1"/>
    <xf numFmtId="0" fontId="9" fillId="0" borderId="1" xfId="0" applyFont="1" applyBorder="1"/>
    <xf numFmtId="0" fontId="7" fillId="0" borderId="1" xfId="0" applyFont="1" applyBorder="1" applyAlignment="1">
      <alignment horizontal="right" shrinkToFi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5" applyFont="1" applyBorder="1"/>
    <xf numFmtId="0" fontId="7" fillId="0" borderId="1" xfId="5" applyFont="1" applyBorder="1" applyAlignment="1">
      <alignment horizontal="center"/>
    </xf>
    <xf numFmtId="0" fontId="7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right" shrinkToFit="1"/>
    </xf>
    <xf numFmtId="0" fontId="7" fillId="0" borderId="1" xfId="2" applyFont="1" applyBorder="1" applyAlignment="1">
      <alignment shrinkToFit="1"/>
    </xf>
    <xf numFmtId="0" fontId="7" fillId="0" borderId="1" xfId="6" applyFont="1" applyBorder="1"/>
    <xf numFmtId="0" fontId="7" fillId="0" borderId="1" xfId="6" applyFont="1" applyBorder="1" applyAlignment="1">
      <alignment shrinkToFit="1"/>
    </xf>
    <xf numFmtId="0" fontId="7" fillId="0" borderId="1" xfId="6" applyFont="1" applyBorder="1" applyAlignment="1">
      <alignment horizontal="center"/>
    </xf>
    <xf numFmtId="0" fontId="7" fillId="0" borderId="1" xfId="5" applyFont="1" applyBorder="1" applyAlignment="1">
      <alignment shrinkToFit="1"/>
    </xf>
    <xf numFmtId="0" fontId="5" fillId="0" borderId="1" xfId="0" applyFont="1" applyBorder="1" applyAlignment="1">
      <alignment horizontal="right"/>
    </xf>
    <xf numFmtId="0" fontId="7" fillId="0" borderId="1" xfId="4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7" fillId="0" borderId="1" xfId="3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8" fillId="0" borderId="1" xfId="3" applyFont="1" applyBorder="1"/>
    <xf numFmtId="0" fontId="8" fillId="0" borderId="1" xfId="3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8" fillId="0" borderId="0" xfId="0" applyFont="1"/>
    <xf numFmtId="0" fontId="8" fillId="0" borderId="1" xfId="1" applyFont="1" applyBorder="1"/>
    <xf numFmtId="0" fontId="8" fillId="0" borderId="1" xfId="1" applyFont="1" applyBorder="1" applyAlignment="1">
      <alignment horizontal="center"/>
    </xf>
    <xf numFmtId="0" fontId="7" fillId="0" borderId="0" xfId="3" applyFont="1" applyBorder="1"/>
    <xf numFmtId="0" fontId="7" fillId="0" borderId="0" xfId="3" applyFont="1" applyBorder="1" applyAlignment="1">
      <alignment horizontal="center"/>
    </xf>
    <xf numFmtId="0" fontId="7" fillId="0" borderId="0" xfId="5" applyFont="1" applyBorder="1"/>
    <xf numFmtId="0" fontId="7" fillId="0" borderId="0" xfId="5" applyFont="1" applyBorder="1" applyAlignment="1">
      <alignment horizontal="center"/>
    </xf>
    <xf numFmtId="0" fontId="7" fillId="0" borderId="0" xfId="6" applyFont="1" applyBorder="1"/>
    <xf numFmtId="0" fontId="7" fillId="0" borderId="0" xfId="6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1" applyFont="1" applyBorder="1"/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center"/>
    </xf>
    <xf numFmtId="0" fontId="7" fillId="0" borderId="0" xfId="2" applyFont="1" applyBorder="1"/>
    <xf numFmtId="0" fontId="7" fillId="0" borderId="0" xfId="2" applyFont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>
      <alignment horizontal="right" shrinkToFit="1"/>
    </xf>
    <xf numFmtId="0" fontId="7" fillId="0" borderId="0" xfId="6" applyFont="1" applyBorder="1" applyAlignment="1">
      <alignment shrinkToFit="1"/>
    </xf>
    <xf numFmtId="0" fontId="7" fillId="0" borderId="0" xfId="4" applyFont="1" applyBorder="1"/>
    <xf numFmtId="0" fontId="7" fillId="0" borderId="0" xfId="4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shrinkToFit="1"/>
    </xf>
    <xf numFmtId="0" fontId="7" fillId="0" borderId="0" xfId="3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0" xfId="2" applyFont="1" applyBorder="1"/>
    <xf numFmtId="0" fontId="8" fillId="0" borderId="0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7">
    <cellStyle name="Normal" xfId="0" builtinId="0"/>
    <cellStyle name="ปกติ 10" xfId="3"/>
    <cellStyle name="ปกติ 11" xfId="4"/>
    <cellStyle name="ปกติ 12" xfId="5"/>
    <cellStyle name="ปกติ 13" xfId="6"/>
    <cellStyle name="ปกติ 8" xfId="1"/>
    <cellStyle name="ปกติ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opLeftCell="A6" workbookViewId="0">
      <selection activeCell="A58" sqref="A58:M71"/>
    </sheetView>
  </sheetViews>
  <sheetFormatPr defaultRowHeight="21" x14ac:dyDescent="0.45"/>
  <cols>
    <col min="1" max="1" width="3.42578125" style="3" customWidth="1"/>
    <col min="2" max="2" width="9.42578125" style="3" customWidth="1"/>
    <col min="3" max="3" width="27.28515625" style="3" customWidth="1"/>
    <col min="4" max="5" width="5.28515625" style="4" customWidth="1"/>
    <col min="6" max="6" width="16.140625" style="5" customWidth="1"/>
    <col min="7" max="7" width="3" style="3" customWidth="1"/>
    <col min="8" max="8" width="4.7109375" style="3" customWidth="1"/>
    <col min="9" max="9" width="10.7109375" style="3" customWidth="1"/>
    <col min="10" max="10" width="31.140625" style="3" bestFit="1" customWidth="1"/>
    <col min="11" max="11" width="4.85546875" style="4" customWidth="1"/>
    <col min="12" max="12" width="5.7109375" style="4" customWidth="1"/>
    <col min="13" max="13" width="15.7109375" style="5" customWidth="1"/>
    <col min="14" max="16384" width="9.140625" style="3"/>
  </cols>
  <sheetData>
    <row r="1" spans="1:13" ht="11.25" customHeight="1" x14ac:dyDescent="0.45"/>
    <row r="2" spans="1:13" ht="23.25" x14ac:dyDescent="0.5">
      <c r="A2" s="82" t="s">
        <v>340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25" x14ac:dyDescent="0.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customHeight="1" x14ac:dyDescent="0.45"/>
    <row r="5" spans="1:13" x14ac:dyDescent="0.45">
      <c r="A5" s="6" t="s">
        <v>0</v>
      </c>
      <c r="E5" s="7"/>
      <c r="J5" s="4"/>
      <c r="K5" s="7" t="s">
        <v>13</v>
      </c>
      <c r="L5" s="5"/>
    </row>
    <row r="6" spans="1:13" x14ac:dyDescent="0.45">
      <c r="A6" s="81" t="s">
        <v>348</v>
      </c>
      <c r="B6" s="81"/>
      <c r="C6" s="81"/>
      <c r="D6" s="81"/>
      <c r="E6" s="81"/>
      <c r="F6" s="81"/>
      <c r="G6" s="23"/>
      <c r="H6" s="81" t="s">
        <v>349</v>
      </c>
      <c r="I6" s="81"/>
      <c r="J6" s="81"/>
      <c r="K6" s="81"/>
      <c r="L6" s="81"/>
      <c r="M6" s="81"/>
    </row>
    <row r="7" spans="1:13" s="6" customFormat="1" x14ac:dyDescent="0.45">
      <c r="A7" s="77" t="s">
        <v>1</v>
      </c>
      <c r="B7" s="77" t="s">
        <v>2</v>
      </c>
      <c r="C7" s="77" t="s">
        <v>3</v>
      </c>
      <c r="D7" s="1" t="s">
        <v>4</v>
      </c>
      <c r="E7" s="1" t="s">
        <v>5</v>
      </c>
      <c r="F7" s="2" t="s">
        <v>6</v>
      </c>
      <c r="G7" s="24"/>
      <c r="H7" s="1" t="s">
        <v>1</v>
      </c>
      <c r="I7" s="1" t="s">
        <v>2</v>
      </c>
      <c r="J7" s="1" t="s">
        <v>3</v>
      </c>
      <c r="K7" s="1" t="s">
        <v>4</v>
      </c>
      <c r="L7" s="1" t="s">
        <v>5</v>
      </c>
      <c r="M7" s="2" t="s">
        <v>6</v>
      </c>
    </row>
    <row r="8" spans="1:13" ht="23.25" x14ac:dyDescent="0.5">
      <c r="A8" s="9">
        <v>1</v>
      </c>
      <c r="B8" s="10" t="s">
        <v>326</v>
      </c>
      <c r="C8" s="10" t="s">
        <v>16</v>
      </c>
      <c r="D8" s="11">
        <v>2</v>
      </c>
      <c r="E8" s="11">
        <v>2</v>
      </c>
      <c r="F8" s="12" t="s">
        <v>43</v>
      </c>
      <c r="G8" s="23"/>
      <c r="H8" s="9">
        <v>1</v>
      </c>
      <c r="I8" s="10" t="s">
        <v>17</v>
      </c>
      <c r="J8" s="10" t="s">
        <v>18</v>
      </c>
      <c r="K8" s="11">
        <v>1</v>
      </c>
      <c r="L8" s="11">
        <v>1</v>
      </c>
      <c r="M8" s="25" t="s">
        <v>43</v>
      </c>
    </row>
    <row r="9" spans="1:13" ht="23.25" x14ac:dyDescent="0.5">
      <c r="A9" s="9">
        <v>2</v>
      </c>
      <c r="B9" s="13" t="s">
        <v>19</v>
      </c>
      <c r="C9" s="13" t="s">
        <v>20</v>
      </c>
      <c r="D9" s="14">
        <v>2</v>
      </c>
      <c r="E9" s="14">
        <v>2</v>
      </c>
      <c r="F9" s="12" t="s">
        <v>43</v>
      </c>
      <c r="G9" s="23"/>
      <c r="H9" s="9">
        <v>2</v>
      </c>
      <c r="I9" s="13" t="s">
        <v>21</v>
      </c>
      <c r="J9" s="13" t="s">
        <v>22</v>
      </c>
      <c r="K9" s="14">
        <v>2</v>
      </c>
      <c r="L9" s="14">
        <v>2</v>
      </c>
      <c r="M9" s="25" t="s">
        <v>43</v>
      </c>
    </row>
    <row r="10" spans="1:13" ht="23.25" x14ac:dyDescent="0.5">
      <c r="A10" s="9">
        <v>3</v>
      </c>
      <c r="B10" s="15" t="s">
        <v>29</v>
      </c>
      <c r="C10" s="15" t="s">
        <v>30</v>
      </c>
      <c r="D10" s="16">
        <v>2</v>
      </c>
      <c r="E10" s="16">
        <v>2</v>
      </c>
      <c r="F10" s="12" t="s">
        <v>43</v>
      </c>
      <c r="G10" s="23"/>
      <c r="H10" s="9">
        <v>3</v>
      </c>
      <c r="I10" s="15" t="s">
        <v>23</v>
      </c>
      <c r="J10" s="15" t="s">
        <v>24</v>
      </c>
      <c r="K10" s="16">
        <v>2</v>
      </c>
      <c r="L10" s="16">
        <v>3</v>
      </c>
      <c r="M10" s="25" t="s">
        <v>43</v>
      </c>
    </row>
    <row r="11" spans="1:13" ht="23.25" x14ac:dyDescent="0.5">
      <c r="A11" s="9">
        <v>4</v>
      </c>
      <c r="B11" s="15" t="s">
        <v>33</v>
      </c>
      <c r="C11" s="15" t="s">
        <v>34</v>
      </c>
      <c r="D11" s="16">
        <v>1</v>
      </c>
      <c r="E11" s="16">
        <v>1</v>
      </c>
      <c r="F11" s="12" t="s">
        <v>43</v>
      </c>
      <c r="G11" s="23"/>
      <c r="H11" s="9">
        <v>4</v>
      </c>
      <c r="I11" s="17" t="s">
        <v>37</v>
      </c>
      <c r="J11" s="18" t="s">
        <v>38</v>
      </c>
      <c r="K11" s="19">
        <v>1</v>
      </c>
      <c r="L11" s="19">
        <v>1</v>
      </c>
      <c r="M11" s="25" t="s">
        <v>43</v>
      </c>
    </row>
    <row r="12" spans="1:13" ht="23.25" x14ac:dyDescent="0.5">
      <c r="A12" s="9">
        <v>5</v>
      </c>
      <c r="B12" s="17" t="s">
        <v>35</v>
      </c>
      <c r="C12" s="18" t="s">
        <v>36</v>
      </c>
      <c r="D12" s="19">
        <v>1</v>
      </c>
      <c r="E12" s="19">
        <v>2</v>
      </c>
      <c r="F12" s="12" t="s">
        <v>43</v>
      </c>
      <c r="G12" s="23"/>
      <c r="H12" s="9">
        <v>5</v>
      </c>
      <c r="I12" s="10" t="s">
        <v>46</v>
      </c>
      <c r="J12" s="20" t="s">
        <v>158</v>
      </c>
      <c r="K12" s="11">
        <v>2</v>
      </c>
      <c r="L12" s="11">
        <v>3</v>
      </c>
      <c r="M12" s="12" t="s">
        <v>161</v>
      </c>
    </row>
    <row r="13" spans="1:13" ht="23.25" x14ac:dyDescent="0.5">
      <c r="A13" s="9">
        <v>6</v>
      </c>
      <c r="B13" s="10" t="s">
        <v>44</v>
      </c>
      <c r="C13" s="10" t="s">
        <v>45</v>
      </c>
      <c r="D13" s="11">
        <v>2</v>
      </c>
      <c r="E13" s="11">
        <v>2</v>
      </c>
      <c r="F13" s="12" t="s">
        <v>161</v>
      </c>
      <c r="G13" s="23"/>
      <c r="H13" s="9">
        <v>6</v>
      </c>
      <c r="I13" s="10" t="s">
        <v>162</v>
      </c>
      <c r="J13" s="10" t="s">
        <v>163</v>
      </c>
      <c r="K13" s="11">
        <v>2</v>
      </c>
      <c r="L13" s="11">
        <v>2</v>
      </c>
      <c r="M13" s="12" t="s">
        <v>161</v>
      </c>
    </row>
    <row r="14" spans="1:13" ht="23.25" x14ac:dyDescent="0.5">
      <c r="A14" s="9">
        <v>7</v>
      </c>
      <c r="B14" s="10" t="s">
        <v>159</v>
      </c>
      <c r="C14" s="10" t="s">
        <v>160</v>
      </c>
      <c r="D14" s="11">
        <v>2</v>
      </c>
      <c r="E14" s="11">
        <v>4</v>
      </c>
      <c r="F14" s="12" t="s">
        <v>161</v>
      </c>
      <c r="G14" s="23"/>
      <c r="H14" s="9">
        <v>7</v>
      </c>
      <c r="I14" s="15" t="s">
        <v>170</v>
      </c>
      <c r="J14" s="44" t="s">
        <v>171</v>
      </c>
      <c r="K14" s="16">
        <v>2</v>
      </c>
      <c r="L14" s="16">
        <v>4</v>
      </c>
      <c r="M14" s="12" t="s">
        <v>109</v>
      </c>
    </row>
    <row r="15" spans="1:13" ht="23.25" x14ac:dyDescent="0.5">
      <c r="A15" s="9">
        <v>8</v>
      </c>
      <c r="B15" s="13" t="s">
        <v>164</v>
      </c>
      <c r="C15" s="13" t="s">
        <v>165</v>
      </c>
      <c r="D15" s="14">
        <v>2</v>
      </c>
      <c r="E15" s="14">
        <v>6</v>
      </c>
      <c r="F15" s="12" t="s">
        <v>161</v>
      </c>
      <c r="G15" s="23"/>
      <c r="H15" s="9">
        <v>8</v>
      </c>
      <c r="I15" s="13" t="s">
        <v>172</v>
      </c>
      <c r="J15" s="13" t="s">
        <v>173</v>
      </c>
      <c r="K15" s="14">
        <v>2</v>
      </c>
      <c r="L15" s="14">
        <v>4</v>
      </c>
      <c r="M15" s="12" t="s">
        <v>114</v>
      </c>
    </row>
    <row r="16" spans="1:13" ht="23.25" x14ac:dyDescent="0.5">
      <c r="A16" s="9">
        <v>9</v>
      </c>
      <c r="B16" s="17" t="s">
        <v>166</v>
      </c>
      <c r="C16" s="17" t="s">
        <v>167</v>
      </c>
      <c r="D16" s="21">
        <v>2</v>
      </c>
      <c r="E16" s="21">
        <v>4</v>
      </c>
      <c r="F16" s="12" t="s">
        <v>161</v>
      </c>
      <c r="G16" s="23"/>
      <c r="H16" s="9">
        <v>9</v>
      </c>
      <c r="I16" s="13" t="s">
        <v>174</v>
      </c>
      <c r="J16" s="13" t="s">
        <v>175</v>
      </c>
      <c r="K16" s="14">
        <v>3</v>
      </c>
      <c r="L16" s="14">
        <v>7</v>
      </c>
      <c r="M16" s="12" t="s">
        <v>114</v>
      </c>
    </row>
    <row r="17" spans="1:13" ht="23.25" x14ac:dyDescent="0.5">
      <c r="A17" s="9">
        <v>10</v>
      </c>
      <c r="B17" s="27" t="s">
        <v>190</v>
      </c>
      <c r="C17" s="27" t="s">
        <v>191</v>
      </c>
      <c r="D17" s="19">
        <v>2</v>
      </c>
      <c r="E17" s="19">
        <v>4</v>
      </c>
      <c r="F17" s="12" t="s">
        <v>57</v>
      </c>
      <c r="G17" s="23"/>
      <c r="H17" s="9">
        <v>10</v>
      </c>
      <c r="I17" s="30" t="s">
        <v>331</v>
      </c>
      <c r="J17" s="30" t="s">
        <v>180</v>
      </c>
      <c r="K17" s="22" t="s">
        <v>55</v>
      </c>
      <c r="L17" s="9">
        <v>2</v>
      </c>
      <c r="M17" s="35" t="s">
        <v>58</v>
      </c>
    </row>
    <row r="18" spans="1:13" ht="23.25" x14ac:dyDescent="0.5">
      <c r="A18" s="8">
        <v>11</v>
      </c>
      <c r="B18" s="46" t="s">
        <v>341</v>
      </c>
      <c r="C18" s="46" t="s">
        <v>342</v>
      </c>
      <c r="D18" s="47">
        <v>2</v>
      </c>
      <c r="E18" s="47">
        <v>2</v>
      </c>
      <c r="F18" s="12" t="s">
        <v>57</v>
      </c>
      <c r="G18" s="23"/>
      <c r="H18" s="8"/>
    </row>
    <row r="19" spans="1:13" ht="23.25" x14ac:dyDescent="0.5">
      <c r="A19" s="9">
        <v>12</v>
      </c>
      <c r="B19" s="8" t="s">
        <v>330</v>
      </c>
      <c r="C19" s="30" t="s">
        <v>54</v>
      </c>
      <c r="D19" s="22" t="s">
        <v>55</v>
      </c>
      <c r="E19" s="9">
        <v>2</v>
      </c>
      <c r="F19" s="12" t="s">
        <v>58</v>
      </c>
      <c r="G19" s="23"/>
      <c r="H19" s="9"/>
      <c r="I19" s="50"/>
      <c r="J19" s="50"/>
      <c r="K19" s="51"/>
      <c r="L19" s="51"/>
      <c r="M19" s="12"/>
    </row>
    <row r="20" spans="1:13" ht="23.25" x14ac:dyDescent="0.5">
      <c r="A20" s="8"/>
      <c r="B20" s="8"/>
      <c r="C20" s="8"/>
      <c r="D20" s="9"/>
      <c r="E20" s="9"/>
      <c r="F20" s="12"/>
      <c r="G20" s="23"/>
      <c r="H20" s="9"/>
      <c r="I20" s="13"/>
      <c r="J20" s="13"/>
      <c r="K20" s="14"/>
      <c r="L20" s="14"/>
      <c r="M20" s="12"/>
    </row>
    <row r="21" spans="1:13" s="6" customFormat="1" x14ac:dyDescent="0.45">
      <c r="A21" s="81" t="s">
        <v>7</v>
      </c>
      <c r="B21" s="81"/>
      <c r="C21" s="81"/>
      <c r="D21" s="1">
        <f>SUM(D8:D20)</f>
        <v>20</v>
      </c>
      <c r="E21" s="1">
        <f>SUM(E8:E20)</f>
        <v>33</v>
      </c>
      <c r="F21" s="2"/>
      <c r="G21" s="24"/>
      <c r="H21" s="81" t="s">
        <v>7</v>
      </c>
      <c r="I21" s="81"/>
      <c r="J21" s="81"/>
      <c r="K21" s="1">
        <f>SUM(K8:K20)</f>
        <v>17</v>
      </c>
      <c r="L21" s="1">
        <f>SUM(L8:L20)</f>
        <v>29</v>
      </c>
      <c r="M21" s="2"/>
    </row>
    <row r="22" spans="1:13" s="6" customFormat="1" x14ac:dyDescent="0.45">
      <c r="A22" s="81" t="s">
        <v>8</v>
      </c>
      <c r="B22" s="81"/>
      <c r="C22" s="81"/>
      <c r="D22" s="1">
        <f>D21</f>
        <v>20</v>
      </c>
      <c r="E22" s="1">
        <f>SUM(E21)</f>
        <v>33</v>
      </c>
      <c r="F22" s="2"/>
      <c r="G22" s="24"/>
      <c r="H22" s="81" t="s">
        <v>8</v>
      </c>
      <c r="I22" s="81"/>
      <c r="J22" s="81"/>
      <c r="K22" s="1">
        <f>D22+K21</f>
        <v>37</v>
      </c>
      <c r="L22" s="1">
        <f>E22+L21</f>
        <v>62</v>
      </c>
      <c r="M22" s="2"/>
    </row>
    <row r="23" spans="1:13" s="6" customFormat="1" x14ac:dyDescent="0.45">
      <c r="A23" s="7"/>
      <c r="B23" s="7"/>
      <c r="C23" s="7"/>
      <c r="D23" s="7"/>
      <c r="E23" s="7"/>
      <c r="F23" s="48"/>
      <c r="H23" s="7"/>
      <c r="I23" s="7"/>
      <c r="J23" s="7"/>
      <c r="K23" s="7"/>
      <c r="L23" s="7"/>
      <c r="M23" s="48"/>
    </row>
    <row r="28" spans="1:13" ht="23.25" x14ac:dyDescent="0.5">
      <c r="A28" s="82" t="s">
        <v>340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3.25" x14ac:dyDescent="0.5">
      <c r="A29" s="82" t="s">
        <v>10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12.75" customHeight="1" x14ac:dyDescent="0.45"/>
    <row r="31" spans="1:13" x14ac:dyDescent="0.45">
      <c r="A31" s="6" t="s">
        <v>0</v>
      </c>
      <c r="E31" s="7"/>
      <c r="J31" s="4"/>
      <c r="K31" s="7" t="s">
        <v>13</v>
      </c>
      <c r="L31" s="5"/>
    </row>
    <row r="32" spans="1:13" x14ac:dyDescent="0.45">
      <c r="A32" s="81" t="s">
        <v>350</v>
      </c>
      <c r="B32" s="81"/>
      <c r="C32" s="81"/>
      <c r="D32" s="81"/>
      <c r="E32" s="81"/>
      <c r="F32" s="81"/>
      <c r="G32" s="23"/>
      <c r="H32" s="81" t="s">
        <v>351</v>
      </c>
      <c r="I32" s="81"/>
      <c r="J32" s="81"/>
      <c r="K32" s="81"/>
      <c r="L32" s="81"/>
      <c r="M32" s="81"/>
    </row>
    <row r="33" spans="1:13" s="6" customFormat="1" x14ac:dyDescent="0.45">
      <c r="A33" s="80" t="s">
        <v>1</v>
      </c>
      <c r="B33" s="80" t="s">
        <v>2</v>
      </c>
      <c r="C33" s="80" t="s">
        <v>3</v>
      </c>
      <c r="D33" s="80" t="s">
        <v>4</v>
      </c>
      <c r="E33" s="80" t="s">
        <v>5</v>
      </c>
      <c r="F33" s="2" t="s">
        <v>6</v>
      </c>
      <c r="G33" s="24"/>
      <c r="H33" s="80" t="s">
        <v>1</v>
      </c>
      <c r="I33" s="80" t="s">
        <v>2</v>
      </c>
      <c r="J33" s="80" t="s">
        <v>3</v>
      </c>
      <c r="K33" s="80" t="s">
        <v>4</v>
      </c>
      <c r="L33" s="80" t="s">
        <v>5</v>
      </c>
      <c r="M33" s="2" t="s">
        <v>6</v>
      </c>
    </row>
    <row r="34" spans="1:13" ht="23.25" x14ac:dyDescent="0.5">
      <c r="A34" s="9">
        <v>1</v>
      </c>
      <c r="B34" s="50" t="s">
        <v>318</v>
      </c>
      <c r="C34" s="50" t="s">
        <v>319</v>
      </c>
      <c r="D34" s="51">
        <v>1</v>
      </c>
      <c r="E34" s="51">
        <v>2</v>
      </c>
      <c r="F34" s="25" t="s">
        <v>43</v>
      </c>
      <c r="G34" s="23"/>
      <c r="H34" s="9">
        <v>1</v>
      </c>
      <c r="I34" s="15" t="s">
        <v>155</v>
      </c>
      <c r="J34" s="26" t="s">
        <v>192</v>
      </c>
      <c r="K34" s="16">
        <v>2</v>
      </c>
      <c r="L34" s="16">
        <v>3</v>
      </c>
      <c r="M34" s="25" t="s">
        <v>43</v>
      </c>
    </row>
    <row r="35" spans="1:13" ht="23.25" x14ac:dyDescent="0.5">
      <c r="A35" s="9">
        <v>2</v>
      </c>
      <c r="B35" s="13" t="s">
        <v>320</v>
      </c>
      <c r="C35" s="36" t="s">
        <v>321</v>
      </c>
      <c r="D35" s="14">
        <v>1</v>
      </c>
      <c r="E35" s="14">
        <v>2</v>
      </c>
      <c r="F35" s="25" t="s">
        <v>43</v>
      </c>
      <c r="G35" s="23"/>
      <c r="H35" s="9">
        <v>2</v>
      </c>
      <c r="I35" s="15" t="s">
        <v>157</v>
      </c>
      <c r="J35" s="15" t="s">
        <v>156</v>
      </c>
      <c r="K35" s="16">
        <v>2</v>
      </c>
      <c r="L35" s="16">
        <v>2</v>
      </c>
      <c r="M35" s="25" t="s">
        <v>43</v>
      </c>
    </row>
    <row r="36" spans="1:13" ht="23.25" x14ac:dyDescent="0.5">
      <c r="A36" s="9">
        <v>3</v>
      </c>
      <c r="B36" s="32" t="s">
        <v>207</v>
      </c>
      <c r="C36" s="32" t="s">
        <v>208</v>
      </c>
      <c r="D36" s="33">
        <v>2</v>
      </c>
      <c r="E36" s="33">
        <v>4</v>
      </c>
      <c r="F36" s="12" t="s">
        <v>114</v>
      </c>
      <c r="G36" s="23"/>
      <c r="H36" s="9">
        <v>3</v>
      </c>
      <c r="I36" s="13" t="s">
        <v>176</v>
      </c>
      <c r="J36" s="13" t="s">
        <v>177</v>
      </c>
      <c r="K36" s="14">
        <v>2</v>
      </c>
      <c r="L36" s="14">
        <v>4</v>
      </c>
      <c r="M36" s="12" t="s">
        <v>161</v>
      </c>
    </row>
    <row r="37" spans="1:13" ht="23.25" x14ac:dyDescent="0.5">
      <c r="A37" s="9">
        <v>4</v>
      </c>
      <c r="B37" s="13" t="s">
        <v>178</v>
      </c>
      <c r="C37" s="13" t="s">
        <v>179</v>
      </c>
      <c r="D37" s="14">
        <v>2</v>
      </c>
      <c r="E37" s="14">
        <v>4</v>
      </c>
      <c r="F37" s="12" t="s">
        <v>161</v>
      </c>
      <c r="G37" s="23"/>
      <c r="H37" s="9">
        <v>4</v>
      </c>
      <c r="I37" s="10" t="s">
        <v>193</v>
      </c>
      <c r="J37" s="45" t="s">
        <v>194</v>
      </c>
      <c r="K37" s="11">
        <v>3</v>
      </c>
      <c r="L37" s="11">
        <v>5</v>
      </c>
      <c r="M37" s="12" t="s">
        <v>109</v>
      </c>
    </row>
    <row r="38" spans="1:13" ht="23.25" x14ac:dyDescent="0.5">
      <c r="A38" s="9">
        <v>5</v>
      </c>
      <c r="B38" s="10" t="s">
        <v>185</v>
      </c>
      <c r="C38" s="45" t="s">
        <v>186</v>
      </c>
      <c r="D38" s="11">
        <v>3</v>
      </c>
      <c r="E38" s="11">
        <v>5</v>
      </c>
      <c r="F38" s="12" t="s">
        <v>109</v>
      </c>
      <c r="G38" s="23"/>
      <c r="H38" s="9">
        <v>5</v>
      </c>
      <c r="I38" s="10" t="s">
        <v>195</v>
      </c>
      <c r="J38" s="45" t="s">
        <v>196</v>
      </c>
      <c r="K38" s="11">
        <v>3</v>
      </c>
      <c r="L38" s="11">
        <v>5</v>
      </c>
      <c r="M38" s="12" t="s">
        <v>109</v>
      </c>
    </row>
    <row r="39" spans="1:13" ht="23.25" x14ac:dyDescent="0.5">
      <c r="A39" s="9">
        <v>6</v>
      </c>
      <c r="B39" s="10" t="s">
        <v>187</v>
      </c>
      <c r="C39" s="45" t="s">
        <v>188</v>
      </c>
      <c r="D39" s="11">
        <v>2</v>
      </c>
      <c r="E39" s="11">
        <v>2</v>
      </c>
      <c r="F39" s="12" t="s">
        <v>109</v>
      </c>
      <c r="G39" s="23"/>
      <c r="H39" s="9">
        <v>6</v>
      </c>
      <c r="I39" s="37" t="s">
        <v>183</v>
      </c>
      <c r="J39" s="37" t="s">
        <v>184</v>
      </c>
      <c r="K39" s="39">
        <v>2</v>
      </c>
      <c r="L39" s="39">
        <v>2</v>
      </c>
      <c r="M39" s="12" t="s">
        <v>114</v>
      </c>
    </row>
    <row r="40" spans="1:13" ht="23.25" x14ac:dyDescent="0.5">
      <c r="A40" s="9">
        <v>7</v>
      </c>
      <c r="B40" s="17" t="s">
        <v>181</v>
      </c>
      <c r="C40" s="17" t="s">
        <v>182</v>
      </c>
      <c r="D40" s="21">
        <v>2</v>
      </c>
      <c r="E40" s="21">
        <v>4</v>
      </c>
      <c r="F40" s="12" t="s">
        <v>114</v>
      </c>
      <c r="G40" s="23"/>
      <c r="H40" s="9">
        <v>7</v>
      </c>
      <c r="I40" s="15" t="s">
        <v>103</v>
      </c>
      <c r="J40" s="15" t="s">
        <v>104</v>
      </c>
      <c r="K40" s="16">
        <v>2</v>
      </c>
      <c r="L40" s="16">
        <v>3</v>
      </c>
      <c r="M40" s="12" t="s">
        <v>57</v>
      </c>
    </row>
    <row r="41" spans="1:13" ht="23.25" x14ac:dyDescent="0.5">
      <c r="A41" s="9">
        <v>8</v>
      </c>
      <c r="B41" s="32" t="s">
        <v>211</v>
      </c>
      <c r="C41" s="40" t="s">
        <v>212</v>
      </c>
      <c r="D41" s="33">
        <v>2</v>
      </c>
      <c r="E41" s="33">
        <v>4</v>
      </c>
      <c r="F41" s="12" t="s">
        <v>114</v>
      </c>
      <c r="G41" s="23"/>
      <c r="H41" s="9">
        <v>8</v>
      </c>
      <c r="I41" s="15" t="s">
        <v>105</v>
      </c>
      <c r="J41" s="15" t="s">
        <v>106</v>
      </c>
      <c r="K41" s="16">
        <v>2</v>
      </c>
      <c r="L41" s="16">
        <v>3</v>
      </c>
      <c r="M41" s="12" t="s">
        <v>57</v>
      </c>
    </row>
    <row r="42" spans="1:13" ht="23.25" x14ac:dyDescent="0.5">
      <c r="A42" s="9">
        <v>9</v>
      </c>
      <c r="B42" s="32" t="s">
        <v>168</v>
      </c>
      <c r="C42" s="32" t="s">
        <v>169</v>
      </c>
      <c r="D42" s="33">
        <v>2</v>
      </c>
      <c r="E42" s="33">
        <v>4</v>
      </c>
      <c r="F42" s="12" t="s">
        <v>114</v>
      </c>
      <c r="G42" s="23"/>
      <c r="H42" s="9">
        <v>9</v>
      </c>
      <c r="I42" s="49" t="s">
        <v>310</v>
      </c>
      <c r="J42" s="27" t="s">
        <v>108</v>
      </c>
      <c r="K42" s="19">
        <v>4</v>
      </c>
      <c r="L42" s="19" t="s">
        <v>55</v>
      </c>
      <c r="M42" s="25" t="s">
        <v>115</v>
      </c>
    </row>
    <row r="43" spans="1:13" ht="23.25" x14ac:dyDescent="0.5">
      <c r="A43" s="9">
        <v>10</v>
      </c>
      <c r="B43" s="30" t="s">
        <v>332</v>
      </c>
      <c r="C43" s="30" t="s">
        <v>110</v>
      </c>
      <c r="D43" s="31" t="s">
        <v>55</v>
      </c>
      <c r="E43" s="31">
        <v>2</v>
      </c>
      <c r="F43" s="29" t="s">
        <v>58</v>
      </c>
      <c r="G43" s="23"/>
      <c r="H43" s="9">
        <v>10</v>
      </c>
      <c r="I43" s="30" t="s">
        <v>335</v>
      </c>
      <c r="J43" s="30" t="s">
        <v>111</v>
      </c>
      <c r="K43" s="31" t="s">
        <v>55</v>
      </c>
      <c r="L43" s="31">
        <v>2</v>
      </c>
      <c r="M43" s="29" t="s">
        <v>58</v>
      </c>
    </row>
    <row r="44" spans="1:13" ht="23.25" x14ac:dyDescent="0.5">
      <c r="A44" s="9"/>
      <c r="B44" s="32"/>
      <c r="C44" s="32"/>
      <c r="D44" s="33"/>
      <c r="E44" s="33"/>
      <c r="F44" s="12"/>
      <c r="G44" s="23"/>
      <c r="H44" s="9"/>
      <c r="I44" s="8"/>
      <c r="J44" s="8"/>
      <c r="K44" s="9"/>
      <c r="L44" s="9"/>
      <c r="M44" s="12"/>
    </row>
    <row r="45" spans="1:13" s="6" customFormat="1" x14ac:dyDescent="0.45">
      <c r="A45" s="81" t="s">
        <v>7</v>
      </c>
      <c r="B45" s="81"/>
      <c r="C45" s="81"/>
      <c r="D45" s="80">
        <f>SUM(D34:D44)</f>
        <v>17</v>
      </c>
      <c r="E45" s="80">
        <f>SUM(E34:E44)</f>
        <v>33</v>
      </c>
      <c r="F45" s="2"/>
      <c r="G45" s="24"/>
      <c r="H45" s="81" t="s">
        <v>7</v>
      </c>
      <c r="I45" s="81"/>
      <c r="J45" s="81"/>
      <c r="K45" s="80">
        <f>SUM(K34:K44)</f>
        <v>22</v>
      </c>
      <c r="L45" s="80">
        <f>SUM(L34:L44)</f>
        <v>29</v>
      </c>
      <c r="M45" s="2"/>
    </row>
    <row r="46" spans="1:13" s="6" customFormat="1" x14ac:dyDescent="0.45">
      <c r="A46" s="81" t="s">
        <v>8</v>
      </c>
      <c r="B46" s="81"/>
      <c r="C46" s="81"/>
      <c r="D46" s="80">
        <f>K22+D45</f>
        <v>54</v>
      </c>
      <c r="E46" s="80">
        <f>L22+E45</f>
        <v>95</v>
      </c>
      <c r="F46" s="2"/>
      <c r="G46" s="24"/>
      <c r="H46" s="81" t="s">
        <v>8</v>
      </c>
      <c r="I46" s="81"/>
      <c r="J46" s="81"/>
      <c r="K46" s="80">
        <f>K45+D46</f>
        <v>76</v>
      </c>
      <c r="L46" s="80">
        <f>E46+L45</f>
        <v>124</v>
      </c>
      <c r="M46" s="2"/>
    </row>
    <row r="53" spans="1:13" ht="23.25" x14ac:dyDescent="0.5">
      <c r="A53" s="82" t="s">
        <v>340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1:13" ht="23.25" x14ac:dyDescent="0.5">
      <c r="A54" s="82" t="s">
        <v>10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3" ht="12.75" customHeight="1" x14ac:dyDescent="0.45"/>
    <row r="56" spans="1:13" x14ac:dyDescent="0.45">
      <c r="A56" s="6" t="s">
        <v>0</v>
      </c>
      <c r="E56" s="7"/>
      <c r="J56" s="4"/>
      <c r="K56" s="7" t="s">
        <v>13</v>
      </c>
      <c r="L56" s="5"/>
    </row>
    <row r="57" spans="1:13" x14ac:dyDescent="0.45">
      <c r="A57" s="81" t="s">
        <v>352</v>
      </c>
      <c r="B57" s="81"/>
      <c r="C57" s="81"/>
      <c r="D57" s="81"/>
      <c r="E57" s="81"/>
      <c r="F57" s="81"/>
      <c r="G57" s="23"/>
      <c r="H57" s="81" t="s">
        <v>353</v>
      </c>
      <c r="I57" s="81"/>
      <c r="J57" s="81"/>
      <c r="K57" s="81"/>
      <c r="L57" s="81"/>
      <c r="M57" s="81"/>
    </row>
    <row r="58" spans="1:13" s="6" customFormat="1" x14ac:dyDescent="0.45">
      <c r="A58" s="80" t="s">
        <v>1</v>
      </c>
      <c r="B58" s="80" t="s">
        <v>2</v>
      </c>
      <c r="C58" s="80" t="s">
        <v>3</v>
      </c>
      <c r="D58" s="80" t="s">
        <v>4</v>
      </c>
      <c r="E58" s="80" t="s">
        <v>5</v>
      </c>
      <c r="F58" s="2" t="s">
        <v>6</v>
      </c>
      <c r="G58" s="24"/>
      <c r="H58" s="80" t="s">
        <v>1</v>
      </c>
      <c r="I58" s="80" t="s">
        <v>2</v>
      </c>
      <c r="J58" s="80" t="s">
        <v>3</v>
      </c>
      <c r="K58" s="80" t="s">
        <v>4</v>
      </c>
      <c r="L58" s="80" t="s">
        <v>5</v>
      </c>
      <c r="M58" s="2" t="s">
        <v>6</v>
      </c>
    </row>
    <row r="59" spans="1:13" ht="23.25" x14ac:dyDescent="0.5">
      <c r="A59" s="9">
        <v>1</v>
      </c>
      <c r="B59" s="15" t="s">
        <v>27</v>
      </c>
      <c r="C59" s="15" t="s">
        <v>28</v>
      </c>
      <c r="D59" s="16">
        <v>1</v>
      </c>
      <c r="E59" s="16">
        <v>2</v>
      </c>
      <c r="F59" s="25" t="s">
        <v>43</v>
      </c>
      <c r="G59" s="23"/>
      <c r="H59" s="9">
        <v>1</v>
      </c>
      <c r="I59" s="15" t="s">
        <v>31</v>
      </c>
      <c r="J59" s="15" t="s">
        <v>32</v>
      </c>
      <c r="K59" s="16">
        <v>2</v>
      </c>
      <c r="L59" s="16">
        <v>2</v>
      </c>
      <c r="M59" s="25" t="s">
        <v>43</v>
      </c>
    </row>
    <row r="60" spans="1:13" ht="23.25" x14ac:dyDescent="0.5">
      <c r="A60" s="9">
        <v>2</v>
      </c>
      <c r="B60" s="13" t="s">
        <v>153</v>
      </c>
      <c r="C60" s="13" t="s">
        <v>217</v>
      </c>
      <c r="D60" s="14">
        <v>1</v>
      </c>
      <c r="E60" s="14">
        <v>2</v>
      </c>
      <c r="F60" s="25" t="s">
        <v>43</v>
      </c>
      <c r="G60" s="23"/>
      <c r="H60" s="9">
        <v>2</v>
      </c>
      <c r="I60" s="17" t="s">
        <v>41</v>
      </c>
      <c r="J60" s="18" t="s">
        <v>42</v>
      </c>
      <c r="K60" s="19">
        <v>2</v>
      </c>
      <c r="L60" s="19">
        <v>3</v>
      </c>
      <c r="M60" s="25" t="s">
        <v>43</v>
      </c>
    </row>
    <row r="61" spans="1:13" ht="23.25" x14ac:dyDescent="0.5">
      <c r="A61" s="9">
        <v>3</v>
      </c>
      <c r="B61" s="15" t="s">
        <v>322</v>
      </c>
      <c r="C61" s="15" t="s">
        <v>323</v>
      </c>
      <c r="D61" s="16">
        <v>2</v>
      </c>
      <c r="E61" s="16">
        <v>2</v>
      </c>
      <c r="F61" s="25" t="s">
        <v>43</v>
      </c>
      <c r="G61" s="23"/>
      <c r="H61" s="9">
        <v>3</v>
      </c>
      <c r="I61" s="17" t="s">
        <v>189</v>
      </c>
      <c r="J61" s="42" t="s">
        <v>324</v>
      </c>
      <c r="K61" s="21">
        <v>2</v>
      </c>
      <c r="L61" s="21">
        <v>4</v>
      </c>
      <c r="M61" s="12" t="s">
        <v>161</v>
      </c>
    </row>
    <row r="62" spans="1:13" ht="23.25" x14ac:dyDescent="0.5">
      <c r="A62" s="9">
        <v>4</v>
      </c>
      <c r="B62" s="10" t="s">
        <v>201</v>
      </c>
      <c r="C62" s="45" t="s">
        <v>202</v>
      </c>
      <c r="D62" s="11">
        <v>3</v>
      </c>
      <c r="E62" s="11">
        <v>5</v>
      </c>
      <c r="F62" s="12" t="s">
        <v>109</v>
      </c>
      <c r="G62" s="23"/>
      <c r="H62" s="9">
        <v>4</v>
      </c>
      <c r="I62" s="10" t="s">
        <v>197</v>
      </c>
      <c r="J62" s="45" t="s">
        <v>198</v>
      </c>
      <c r="K62" s="11">
        <v>2</v>
      </c>
      <c r="L62" s="11">
        <v>4</v>
      </c>
      <c r="M62" s="12" t="s">
        <v>109</v>
      </c>
    </row>
    <row r="63" spans="1:13" ht="23.25" x14ac:dyDescent="0.5">
      <c r="A63" s="9">
        <v>5</v>
      </c>
      <c r="B63" s="10" t="s">
        <v>203</v>
      </c>
      <c r="C63" s="45" t="s">
        <v>204</v>
      </c>
      <c r="D63" s="11">
        <v>3</v>
      </c>
      <c r="E63" s="11">
        <v>5</v>
      </c>
      <c r="F63" s="12" t="s">
        <v>109</v>
      </c>
      <c r="G63" s="23"/>
      <c r="H63" s="9">
        <v>5</v>
      </c>
      <c r="I63" s="32" t="s">
        <v>209</v>
      </c>
      <c r="J63" s="32" t="s">
        <v>210</v>
      </c>
      <c r="K63" s="33">
        <v>3</v>
      </c>
      <c r="L63" s="33">
        <v>5</v>
      </c>
      <c r="M63" s="12" t="s">
        <v>114</v>
      </c>
    </row>
    <row r="64" spans="1:13" ht="23.25" x14ac:dyDescent="0.5">
      <c r="A64" s="9">
        <v>6</v>
      </c>
      <c r="B64" s="10" t="s">
        <v>199</v>
      </c>
      <c r="C64" s="45" t="s">
        <v>200</v>
      </c>
      <c r="D64" s="11">
        <v>3</v>
      </c>
      <c r="E64" s="11">
        <v>3</v>
      </c>
      <c r="F64" s="12" t="s">
        <v>109</v>
      </c>
      <c r="G64" s="23"/>
      <c r="H64" s="9">
        <v>6</v>
      </c>
      <c r="I64" s="37" t="s">
        <v>213</v>
      </c>
      <c r="J64" s="32" t="s">
        <v>214</v>
      </c>
      <c r="K64" s="39">
        <v>3</v>
      </c>
      <c r="L64" s="39">
        <v>7</v>
      </c>
      <c r="M64" s="12" t="s">
        <v>114</v>
      </c>
    </row>
    <row r="65" spans="1:13" ht="23.25" x14ac:dyDescent="0.5">
      <c r="A65" s="9">
        <v>7</v>
      </c>
      <c r="B65" s="15" t="s">
        <v>205</v>
      </c>
      <c r="C65" s="15" t="s">
        <v>206</v>
      </c>
      <c r="D65" s="16">
        <v>3</v>
      </c>
      <c r="E65" s="16">
        <v>7</v>
      </c>
      <c r="F65" s="12" t="s">
        <v>114</v>
      </c>
      <c r="G65" s="23"/>
      <c r="H65" s="9">
        <v>7</v>
      </c>
      <c r="I65" s="30" t="s">
        <v>339</v>
      </c>
      <c r="J65" s="30" t="s">
        <v>113</v>
      </c>
      <c r="K65" s="31" t="s">
        <v>55</v>
      </c>
      <c r="L65" s="31">
        <v>2</v>
      </c>
      <c r="M65" s="25" t="s">
        <v>117</v>
      </c>
    </row>
    <row r="66" spans="1:13" ht="23.25" x14ac:dyDescent="0.5">
      <c r="A66" s="9">
        <v>8</v>
      </c>
      <c r="B66" s="13" t="s">
        <v>101</v>
      </c>
      <c r="C66" s="13" t="s">
        <v>102</v>
      </c>
      <c r="D66" s="14">
        <v>2</v>
      </c>
      <c r="E66" s="14">
        <v>2</v>
      </c>
      <c r="F66" s="25" t="s">
        <v>57</v>
      </c>
      <c r="G66" s="23"/>
      <c r="H66" s="9"/>
      <c r="I66" s="17"/>
      <c r="J66" s="42"/>
      <c r="K66" s="21"/>
      <c r="L66" s="21"/>
      <c r="M66" s="12"/>
    </row>
    <row r="67" spans="1:13" ht="23.25" x14ac:dyDescent="0.5">
      <c r="A67" s="9">
        <v>9</v>
      </c>
      <c r="B67" s="49" t="s">
        <v>308</v>
      </c>
      <c r="C67" s="10" t="s">
        <v>107</v>
      </c>
      <c r="D67" s="11">
        <v>4</v>
      </c>
      <c r="E67" s="11" t="s">
        <v>55</v>
      </c>
      <c r="F67" s="25" t="s">
        <v>116</v>
      </c>
      <c r="G67" s="23"/>
      <c r="H67" s="9"/>
      <c r="I67" s="10"/>
      <c r="J67" s="45"/>
      <c r="K67" s="11"/>
      <c r="L67" s="11"/>
      <c r="M67" s="12"/>
    </row>
    <row r="68" spans="1:13" ht="23.25" x14ac:dyDescent="0.5">
      <c r="A68" s="9">
        <v>10</v>
      </c>
      <c r="B68" s="30" t="s">
        <v>337</v>
      </c>
      <c r="C68" s="30" t="s">
        <v>112</v>
      </c>
      <c r="D68" s="31" t="s">
        <v>55</v>
      </c>
      <c r="E68" s="31">
        <v>2</v>
      </c>
      <c r="F68" s="29" t="s">
        <v>58</v>
      </c>
      <c r="G68" s="23"/>
      <c r="H68" s="9"/>
      <c r="I68" s="8"/>
      <c r="J68" s="8"/>
      <c r="K68" s="9"/>
      <c r="L68" s="9"/>
      <c r="M68" s="12"/>
    </row>
    <row r="69" spans="1:13" x14ac:dyDescent="0.45">
      <c r="A69" s="9"/>
      <c r="B69" s="8"/>
      <c r="C69" s="8"/>
      <c r="D69" s="9"/>
      <c r="E69" s="9"/>
      <c r="F69" s="12"/>
      <c r="G69" s="23"/>
      <c r="H69" s="9"/>
      <c r="I69" s="8"/>
      <c r="J69" s="8"/>
      <c r="K69" s="9"/>
      <c r="L69" s="9"/>
      <c r="M69" s="12"/>
    </row>
    <row r="70" spans="1:13" s="6" customFormat="1" x14ac:dyDescent="0.45">
      <c r="A70" s="81" t="s">
        <v>7</v>
      </c>
      <c r="B70" s="81"/>
      <c r="C70" s="81"/>
      <c r="D70" s="80">
        <f>SUM(D59:D69)</f>
        <v>22</v>
      </c>
      <c r="E70" s="80">
        <f>SUM(E59:E69)</f>
        <v>30</v>
      </c>
      <c r="F70" s="2"/>
      <c r="G70" s="24"/>
      <c r="H70" s="81" t="s">
        <v>7</v>
      </c>
      <c r="I70" s="81"/>
      <c r="J70" s="81"/>
      <c r="K70" s="80">
        <f>SUM(K59:K69)</f>
        <v>14</v>
      </c>
      <c r="L70" s="80">
        <f>SUM(L59:L69)</f>
        <v>27</v>
      </c>
      <c r="M70" s="2"/>
    </row>
    <row r="71" spans="1:13" s="6" customFormat="1" x14ac:dyDescent="0.45">
      <c r="A71" s="81" t="s">
        <v>8</v>
      </c>
      <c r="B71" s="81"/>
      <c r="C71" s="81"/>
      <c r="D71" s="80">
        <f>D70+K46</f>
        <v>98</v>
      </c>
      <c r="E71" s="80">
        <f>E70+L46</f>
        <v>154</v>
      </c>
      <c r="F71" s="2"/>
      <c r="G71" s="24"/>
      <c r="H71" s="81" t="s">
        <v>8</v>
      </c>
      <c r="I71" s="81"/>
      <c r="J71" s="81"/>
      <c r="K71" s="80">
        <f>K70+D71</f>
        <v>112</v>
      </c>
      <c r="L71" s="80">
        <f>E71+L70</f>
        <v>181</v>
      </c>
      <c r="M71" s="2"/>
    </row>
    <row r="73" spans="1:13" ht="23.25" x14ac:dyDescent="0.5">
      <c r="B73" s="52"/>
      <c r="C73" s="52"/>
      <c r="D73" s="53"/>
      <c r="E73" s="53"/>
      <c r="F73" s="60"/>
      <c r="I73" s="52"/>
      <c r="J73" s="52"/>
      <c r="K73" s="53"/>
      <c r="L73" s="53"/>
    </row>
    <row r="74" spans="1:13" ht="23.25" x14ac:dyDescent="0.5">
      <c r="I74" s="61"/>
      <c r="J74" s="73"/>
      <c r="K74" s="63"/>
      <c r="L74" s="63"/>
    </row>
    <row r="75" spans="1:13" ht="23.25" x14ac:dyDescent="0.5">
      <c r="B75" s="61"/>
      <c r="C75" s="62"/>
      <c r="D75" s="63"/>
      <c r="E75" s="63"/>
      <c r="I75" s="61"/>
      <c r="J75" s="61"/>
      <c r="K75" s="63"/>
      <c r="L75" s="63"/>
    </row>
    <row r="76" spans="1:13" ht="23.25" x14ac:dyDescent="0.5">
      <c r="B76" s="61"/>
      <c r="C76" s="62"/>
      <c r="D76" s="63"/>
      <c r="E76" s="63"/>
      <c r="I76" s="52"/>
      <c r="J76" s="76"/>
      <c r="K76" s="53"/>
      <c r="L76" s="53"/>
    </row>
    <row r="77" spans="1:13" ht="23.25" x14ac:dyDescent="0.5">
      <c r="B77" s="61"/>
      <c r="C77" s="62"/>
      <c r="D77" s="63"/>
      <c r="E77" s="63"/>
      <c r="I77" s="64"/>
      <c r="J77" s="64"/>
      <c r="K77" s="65"/>
      <c r="L77" s="65"/>
    </row>
    <row r="78" spans="1:13" ht="23.25" x14ac:dyDescent="0.5">
      <c r="B78" s="61"/>
      <c r="C78" s="62"/>
      <c r="D78" s="63"/>
      <c r="E78" s="63"/>
      <c r="I78" s="64"/>
      <c r="J78" s="64"/>
      <c r="K78" s="65"/>
      <c r="L78" s="65"/>
    </row>
    <row r="79" spans="1:13" ht="23.25" x14ac:dyDescent="0.5">
      <c r="B79" s="64"/>
      <c r="C79" s="64"/>
      <c r="D79" s="65"/>
      <c r="E79" s="65"/>
      <c r="F79" s="60"/>
      <c r="I79" s="52"/>
      <c r="J79" s="52"/>
      <c r="K79" s="53"/>
      <c r="L79" s="53"/>
    </row>
    <row r="80" spans="1:13" ht="23.25" x14ac:dyDescent="0.5">
      <c r="B80" s="66"/>
      <c r="C80" s="61"/>
      <c r="D80" s="63"/>
      <c r="E80" s="63"/>
      <c r="F80" s="60"/>
      <c r="I80" s="58"/>
      <c r="J80" s="58"/>
      <c r="K80" s="74"/>
      <c r="M80" s="75"/>
    </row>
    <row r="81" spans="2:6" ht="23.25" x14ac:dyDescent="0.5">
      <c r="B81" s="58"/>
      <c r="C81" s="58"/>
      <c r="D81" s="59"/>
      <c r="E81" s="59"/>
      <c r="F81" s="67"/>
    </row>
  </sheetData>
  <mergeCells count="24">
    <mergeCell ref="A70:C70"/>
    <mergeCell ref="H70:J70"/>
    <mergeCell ref="A71:C71"/>
    <mergeCell ref="H71:J71"/>
    <mergeCell ref="A46:C46"/>
    <mergeCell ref="H46:J46"/>
    <mergeCell ref="A53:M53"/>
    <mergeCell ref="A54:M54"/>
    <mergeCell ref="A57:F57"/>
    <mergeCell ref="H57:M57"/>
    <mergeCell ref="A28:M28"/>
    <mergeCell ref="A29:M29"/>
    <mergeCell ref="A32:F32"/>
    <mergeCell ref="H32:M32"/>
    <mergeCell ref="A45:C45"/>
    <mergeCell ref="H45:J45"/>
    <mergeCell ref="A21:C21"/>
    <mergeCell ref="A22:C22"/>
    <mergeCell ref="H21:J21"/>
    <mergeCell ref="H22:J22"/>
    <mergeCell ref="A2:M2"/>
    <mergeCell ref="A3:M3"/>
    <mergeCell ref="H6:M6"/>
    <mergeCell ref="A6:F6"/>
  </mergeCells>
  <phoneticPr fontId="2" type="noConversion"/>
  <printOptions horizontalCentered="1"/>
  <pageMargins left="0.51181102362204722" right="0.23622047244094491" top="0.98425196850393704" bottom="0.55118110236220474" header="0.51181102362204722" footer="0.51181102362204722"/>
  <pageSetup paperSize="9" scale="90" orientation="landscape" horizontalDpi="4294967293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60" workbookViewId="0">
      <selection activeCell="F66" sqref="F66"/>
    </sheetView>
  </sheetViews>
  <sheetFormatPr defaultRowHeight="21" x14ac:dyDescent="0.45"/>
  <cols>
    <col min="1" max="1" width="3.42578125" style="3" customWidth="1"/>
    <col min="2" max="2" width="9.42578125" style="3" customWidth="1"/>
    <col min="3" max="3" width="28.5703125" style="3" customWidth="1"/>
    <col min="4" max="5" width="5.28515625" style="4" customWidth="1"/>
    <col min="6" max="6" width="16.140625" style="5" customWidth="1"/>
    <col min="7" max="7" width="3" style="3" customWidth="1"/>
    <col min="8" max="8" width="4.7109375" style="3" customWidth="1"/>
    <col min="9" max="9" width="10.7109375" style="3" customWidth="1"/>
    <col min="10" max="10" width="31.140625" style="3" bestFit="1" customWidth="1"/>
    <col min="11" max="11" width="4.85546875" style="4" customWidth="1"/>
    <col min="12" max="12" width="5.7109375" style="4" customWidth="1"/>
    <col min="13" max="13" width="15.7109375" style="5" customWidth="1"/>
    <col min="14" max="16384" width="9.140625" style="3"/>
  </cols>
  <sheetData>
    <row r="1" spans="1:13" ht="11.25" customHeight="1" x14ac:dyDescent="0.45"/>
    <row r="2" spans="1:13" ht="23.25" x14ac:dyDescent="0.5">
      <c r="A2" s="82" t="s">
        <v>340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25" x14ac:dyDescent="0.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customHeight="1" x14ac:dyDescent="0.45"/>
    <row r="5" spans="1:13" x14ac:dyDescent="0.45">
      <c r="A5" s="6" t="s">
        <v>0</v>
      </c>
      <c r="E5" s="7"/>
      <c r="J5" s="4"/>
      <c r="K5" s="7" t="s">
        <v>14</v>
      </c>
      <c r="L5" s="5"/>
    </row>
    <row r="6" spans="1:13" x14ac:dyDescent="0.45">
      <c r="A6" s="81" t="s">
        <v>348</v>
      </c>
      <c r="B6" s="81"/>
      <c r="C6" s="81"/>
      <c r="D6" s="81"/>
      <c r="E6" s="81"/>
      <c r="F6" s="81"/>
      <c r="G6" s="23"/>
      <c r="H6" s="81" t="s">
        <v>349</v>
      </c>
      <c r="I6" s="81"/>
      <c r="J6" s="81"/>
      <c r="K6" s="81"/>
      <c r="L6" s="81"/>
      <c r="M6" s="81"/>
    </row>
    <row r="7" spans="1:13" s="6" customFormat="1" x14ac:dyDescent="0.4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2" t="s">
        <v>6</v>
      </c>
      <c r="G7" s="24"/>
      <c r="H7" s="1" t="s">
        <v>1</v>
      </c>
      <c r="I7" s="1" t="s">
        <v>2</v>
      </c>
      <c r="J7" s="1" t="s">
        <v>3</v>
      </c>
      <c r="K7" s="1" t="s">
        <v>4</v>
      </c>
      <c r="L7" s="1" t="s">
        <v>5</v>
      </c>
      <c r="M7" s="2" t="s">
        <v>6</v>
      </c>
    </row>
    <row r="8" spans="1:13" ht="23.25" x14ac:dyDescent="0.5">
      <c r="A8" s="9">
        <v>1</v>
      </c>
      <c r="B8" s="10" t="s">
        <v>326</v>
      </c>
      <c r="C8" s="10" t="s">
        <v>16</v>
      </c>
      <c r="D8" s="11">
        <v>2</v>
      </c>
      <c r="E8" s="11">
        <v>2</v>
      </c>
      <c r="F8" s="12" t="s">
        <v>43</v>
      </c>
      <c r="G8" s="23"/>
      <c r="H8" s="9">
        <v>1</v>
      </c>
      <c r="I8" s="10" t="s">
        <v>17</v>
      </c>
      <c r="J8" s="10" t="s">
        <v>18</v>
      </c>
      <c r="K8" s="11">
        <v>1</v>
      </c>
      <c r="L8" s="11">
        <v>1</v>
      </c>
      <c r="M8" s="25" t="s">
        <v>43</v>
      </c>
    </row>
    <row r="9" spans="1:13" ht="23.25" x14ac:dyDescent="0.5">
      <c r="A9" s="9">
        <v>2</v>
      </c>
      <c r="B9" s="13" t="s">
        <v>19</v>
      </c>
      <c r="C9" s="13" t="s">
        <v>20</v>
      </c>
      <c r="D9" s="14">
        <v>2</v>
      </c>
      <c r="E9" s="14">
        <v>2</v>
      </c>
      <c r="F9" s="12" t="s">
        <v>43</v>
      </c>
      <c r="G9" s="23"/>
      <c r="H9" s="9">
        <v>2</v>
      </c>
      <c r="I9" s="13" t="s">
        <v>21</v>
      </c>
      <c r="J9" s="13" t="s">
        <v>22</v>
      </c>
      <c r="K9" s="14">
        <v>2</v>
      </c>
      <c r="L9" s="14">
        <v>2</v>
      </c>
      <c r="M9" s="12" t="s">
        <v>43</v>
      </c>
    </row>
    <row r="10" spans="1:13" ht="23.25" x14ac:dyDescent="0.5">
      <c r="A10" s="9">
        <v>3</v>
      </c>
      <c r="B10" s="15" t="s">
        <v>29</v>
      </c>
      <c r="C10" s="15" t="s">
        <v>30</v>
      </c>
      <c r="D10" s="16">
        <v>2</v>
      </c>
      <c r="E10" s="16">
        <v>2</v>
      </c>
      <c r="F10" s="12" t="s">
        <v>43</v>
      </c>
      <c r="G10" s="23"/>
      <c r="H10" s="9">
        <v>3</v>
      </c>
      <c r="I10" s="15" t="s">
        <v>23</v>
      </c>
      <c r="J10" s="15" t="s">
        <v>24</v>
      </c>
      <c r="K10" s="16">
        <v>2</v>
      </c>
      <c r="L10" s="16">
        <v>3</v>
      </c>
      <c r="M10" s="12" t="s">
        <v>43</v>
      </c>
    </row>
    <row r="11" spans="1:13" ht="23.25" x14ac:dyDescent="0.5">
      <c r="A11" s="9">
        <v>4</v>
      </c>
      <c r="B11" s="15" t="s">
        <v>33</v>
      </c>
      <c r="C11" s="15" t="s">
        <v>34</v>
      </c>
      <c r="D11" s="16">
        <v>1</v>
      </c>
      <c r="E11" s="16">
        <v>1</v>
      </c>
      <c r="F11" s="12" t="s">
        <v>43</v>
      </c>
      <c r="G11" s="23"/>
      <c r="H11" s="9">
        <v>4</v>
      </c>
      <c r="I11" s="17" t="s">
        <v>37</v>
      </c>
      <c r="J11" s="18" t="s">
        <v>38</v>
      </c>
      <c r="K11" s="19">
        <v>1</v>
      </c>
      <c r="L11" s="19">
        <v>1</v>
      </c>
      <c r="M11" s="25" t="s">
        <v>43</v>
      </c>
    </row>
    <row r="12" spans="1:13" ht="23.25" x14ac:dyDescent="0.5">
      <c r="A12" s="9">
        <v>5</v>
      </c>
      <c r="B12" s="17" t="s">
        <v>35</v>
      </c>
      <c r="C12" s="18" t="s">
        <v>36</v>
      </c>
      <c r="D12" s="19">
        <v>1</v>
      </c>
      <c r="E12" s="19">
        <v>2</v>
      </c>
      <c r="F12" s="12" t="s">
        <v>43</v>
      </c>
      <c r="G12" s="23"/>
      <c r="H12" s="9">
        <v>5</v>
      </c>
      <c r="I12" s="10" t="s">
        <v>46</v>
      </c>
      <c r="J12" s="20" t="s">
        <v>158</v>
      </c>
      <c r="K12" s="11">
        <v>2</v>
      </c>
      <c r="L12" s="11">
        <v>3</v>
      </c>
      <c r="M12" s="12" t="s">
        <v>161</v>
      </c>
    </row>
    <row r="13" spans="1:13" ht="23.25" x14ac:dyDescent="0.5">
      <c r="A13" s="9">
        <v>6</v>
      </c>
      <c r="B13" s="10" t="s">
        <v>44</v>
      </c>
      <c r="C13" s="10" t="s">
        <v>45</v>
      </c>
      <c r="D13" s="11">
        <v>2</v>
      </c>
      <c r="E13" s="11">
        <v>2</v>
      </c>
      <c r="F13" s="12" t="s">
        <v>161</v>
      </c>
      <c r="G13" s="23"/>
      <c r="H13" s="9">
        <v>6</v>
      </c>
      <c r="I13" s="10" t="s">
        <v>162</v>
      </c>
      <c r="J13" s="10" t="s">
        <v>327</v>
      </c>
      <c r="K13" s="11">
        <v>2</v>
      </c>
      <c r="L13" s="11">
        <v>2</v>
      </c>
      <c r="M13" s="12" t="s">
        <v>161</v>
      </c>
    </row>
    <row r="14" spans="1:13" ht="23.25" x14ac:dyDescent="0.5">
      <c r="A14" s="9">
        <v>7</v>
      </c>
      <c r="B14" s="10" t="s">
        <v>159</v>
      </c>
      <c r="C14" s="10" t="s">
        <v>160</v>
      </c>
      <c r="D14" s="11">
        <v>2</v>
      </c>
      <c r="E14" s="11">
        <v>4</v>
      </c>
      <c r="F14" s="12" t="s">
        <v>161</v>
      </c>
      <c r="G14" s="23"/>
      <c r="H14" s="9">
        <v>7</v>
      </c>
      <c r="I14" s="13" t="s">
        <v>218</v>
      </c>
      <c r="J14" s="13" t="s">
        <v>219</v>
      </c>
      <c r="K14" s="14">
        <v>2</v>
      </c>
      <c r="L14" s="14">
        <v>4</v>
      </c>
      <c r="M14" s="12" t="s">
        <v>161</v>
      </c>
    </row>
    <row r="15" spans="1:13" ht="23.25" x14ac:dyDescent="0.5">
      <c r="A15" s="9">
        <v>8</v>
      </c>
      <c r="B15" s="13" t="s">
        <v>164</v>
      </c>
      <c r="C15" s="13" t="s">
        <v>165</v>
      </c>
      <c r="D15" s="14">
        <v>2</v>
      </c>
      <c r="E15" s="14">
        <v>6</v>
      </c>
      <c r="F15" s="12" t="s">
        <v>161</v>
      </c>
      <c r="G15" s="23"/>
      <c r="H15" s="9">
        <v>8</v>
      </c>
      <c r="I15" s="27" t="s">
        <v>220</v>
      </c>
      <c r="J15" s="27" t="s">
        <v>221</v>
      </c>
      <c r="K15" s="19">
        <v>1</v>
      </c>
      <c r="L15" s="19">
        <v>3</v>
      </c>
      <c r="M15" s="12" t="s">
        <v>109</v>
      </c>
    </row>
    <row r="16" spans="1:13" ht="23.25" x14ac:dyDescent="0.5">
      <c r="A16" s="9">
        <v>9</v>
      </c>
      <c r="B16" s="17" t="s">
        <v>166</v>
      </c>
      <c r="C16" s="17" t="s">
        <v>167</v>
      </c>
      <c r="D16" s="21">
        <v>2</v>
      </c>
      <c r="E16" s="21">
        <v>4</v>
      </c>
      <c r="F16" s="12" t="s">
        <v>161</v>
      </c>
      <c r="G16" s="23"/>
      <c r="H16" s="9">
        <v>9</v>
      </c>
      <c r="I16" s="27" t="s">
        <v>254</v>
      </c>
      <c r="J16" s="27" t="s">
        <v>255</v>
      </c>
      <c r="K16" s="19">
        <v>2</v>
      </c>
      <c r="L16" s="19">
        <v>4</v>
      </c>
      <c r="M16" s="12" t="s">
        <v>114</v>
      </c>
    </row>
    <row r="17" spans="1:13" ht="23.25" x14ac:dyDescent="0.5">
      <c r="A17" s="9">
        <v>10</v>
      </c>
      <c r="B17" s="27" t="s">
        <v>222</v>
      </c>
      <c r="C17" s="27" t="s">
        <v>223</v>
      </c>
      <c r="D17" s="19">
        <v>2</v>
      </c>
      <c r="E17" s="19">
        <v>4</v>
      </c>
      <c r="F17" s="12" t="s">
        <v>109</v>
      </c>
      <c r="G17" s="23"/>
      <c r="H17" s="9">
        <v>10</v>
      </c>
      <c r="I17" s="27" t="s">
        <v>224</v>
      </c>
      <c r="J17" s="27" t="s">
        <v>225</v>
      </c>
      <c r="K17" s="19">
        <v>2</v>
      </c>
      <c r="L17" s="19">
        <v>4</v>
      </c>
      <c r="M17" s="12" t="s">
        <v>109</v>
      </c>
    </row>
    <row r="18" spans="1:13" ht="23.25" x14ac:dyDescent="0.5">
      <c r="A18" s="22">
        <v>11</v>
      </c>
      <c r="B18" s="8" t="s">
        <v>330</v>
      </c>
      <c r="C18" s="30" t="s">
        <v>54</v>
      </c>
      <c r="D18" s="22" t="s">
        <v>55</v>
      </c>
      <c r="E18" s="9">
        <v>2</v>
      </c>
      <c r="F18" s="12" t="s">
        <v>58</v>
      </c>
      <c r="G18" s="23"/>
      <c r="H18" s="22">
        <v>11</v>
      </c>
      <c r="I18" s="30" t="s">
        <v>331</v>
      </c>
      <c r="J18" s="30" t="s">
        <v>180</v>
      </c>
      <c r="K18" s="22" t="s">
        <v>55</v>
      </c>
      <c r="L18" s="9">
        <v>2</v>
      </c>
      <c r="M18" s="35" t="s">
        <v>58</v>
      </c>
    </row>
    <row r="19" spans="1:13" x14ac:dyDescent="0.45">
      <c r="A19" s="9"/>
      <c r="B19" s="8"/>
      <c r="C19" s="8"/>
      <c r="D19" s="9"/>
      <c r="E19" s="9"/>
      <c r="F19" s="12"/>
      <c r="G19" s="23"/>
      <c r="H19" s="9"/>
      <c r="I19" s="8"/>
      <c r="J19" s="8"/>
      <c r="K19" s="9"/>
      <c r="L19" s="9"/>
      <c r="M19" s="12"/>
    </row>
    <row r="20" spans="1:13" s="6" customFormat="1" x14ac:dyDescent="0.45">
      <c r="A20" s="81" t="s">
        <v>7</v>
      </c>
      <c r="B20" s="81"/>
      <c r="C20" s="81"/>
      <c r="D20" s="1">
        <f>SUM(D8:D19)</f>
        <v>18</v>
      </c>
      <c r="E20" s="1">
        <f>SUM(E8:E19)</f>
        <v>31</v>
      </c>
      <c r="F20" s="2"/>
      <c r="G20" s="24"/>
      <c r="H20" s="81" t="s">
        <v>7</v>
      </c>
      <c r="I20" s="81"/>
      <c r="J20" s="81"/>
      <c r="K20" s="1">
        <f>SUM(K8:K19)</f>
        <v>17</v>
      </c>
      <c r="L20" s="1">
        <f>SUM(L8:L19)</f>
        <v>29</v>
      </c>
      <c r="M20" s="2"/>
    </row>
    <row r="21" spans="1:13" s="6" customFormat="1" x14ac:dyDescent="0.45">
      <c r="A21" s="81" t="s">
        <v>8</v>
      </c>
      <c r="B21" s="81"/>
      <c r="C21" s="81"/>
      <c r="D21" s="1">
        <f>D20</f>
        <v>18</v>
      </c>
      <c r="E21" s="1">
        <f>E20</f>
        <v>31</v>
      </c>
      <c r="F21" s="2"/>
      <c r="G21" s="24"/>
      <c r="H21" s="81" t="s">
        <v>8</v>
      </c>
      <c r="I21" s="81"/>
      <c r="J21" s="81"/>
      <c r="K21" s="1">
        <f>D21+K20</f>
        <v>35</v>
      </c>
      <c r="L21" s="1">
        <f>E21+L20</f>
        <v>60</v>
      </c>
      <c r="M21" s="2"/>
    </row>
    <row r="22" spans="1:13" s="6" customFormat="1" x14ac:dyDescent="0.45">
      <c r="A22" s="7"/>
      <c r="B22" s="7"/>
      <c r="C22" s="7"/>
      <c r="D22" s="7"/>
      <c r="E22" s="7"/>
      <c r="F22" s="48"/>
      <c r="H22" s="7"/>
      <c r="I22" s="7"/>
      <c r="J22" s="7"/>
      <c r="K22" s="7"/>
      <c r="L22" s="7"/>
      <c r="M22" s="48"/>
    </row>
    <row r="23" spans="1:13" s="6" customFormat="1" x14ac:dyDescent="0.45">
      <c r="A23" s="7"/>
      <c r="B23" s="7"/>
      <c r="C23" s="7"/>
      <c r="D23" s="7"/>
      <c r="E23" s="7"/>
      <c r="F23" s="48"/>
      <c r="H23" s="7"/>
      <c r="I23" s="7"/>
      <c r="J23" s="7"/>
      <c r="K23" s="7"/>
      <c r="L23" s="7"/>
      <c r="M23" s="48"/>
    </row>
    <row r="24" spans="1:13" s="6" customFormat="1" x14ac:dyDescent="0.45">
      <c r="A24" s="7"/>
      <c r="B24" s="7"/>
      <c r="C24" s="7"/>
      <c r="D24" s="7"/>
      <c r="E24" s="7"/>
      <c r="F24" s="48"/>
      <c r="H24" s="7"/>
      <c r="I24" s="7"/>
      <c r="J24" s="7"/>
      <c r="K24" s="7"/>
      <c r="L24" s="7"/>
      <c r="M24" s="48"/>
    </row>
    <row r="27" spans="1:13" ht="23.25" x14ac:dyDescent="0.5">
      <c r="A27" s="82" t="s">
        <v>340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23.25" x14ac:dyDescent="0.5">
      <c r="A28" s="82" t="s">
        <v>10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12.75" customHeight="1" x14ac:dyDescent="0.45"/>
    <row r="30" spans="1:13" x14ac:dyDescent="0.45">
      <c r="A30" s="6" t="s">
        <v>0</v>
      </c>
      <c r="E30" s="7"/>
      <c r="J30" s="4"/>
      <c r="K30" s="7" t="s">
        <v>14</v>
      </c>
      <c r="L30" s="5"/>
    </row>
    <row r="31" spans="1:13" x14ac:dyDescent="0.45">
      <c r="A31" s="81" t="s">
        <v>350</v>
      </c>
      <c r="B31" s="81"/>
      <c r="C31" s="81"/>
      <c r="D31" s="81"/>
      <c r="E31" s="81"/>
      <c r="F31" s="81"/>
      <c r="G31" s="23"/>
      <c r="H31" s="81" t="s">
        <v>351</v>
      </c>
      <c r="I31" s="81"/>
      <c r="J31" s="81"/>
      <c r="K31" s="81"/>
      <c r="L31" s="81"/>
      <c r="M31" s="81"/>
    </row>
    <row r="32" spans="1:13" s="6" customFormat="1" x14ac:dyDescent="0.45">
      <c r="A32" s="80" t="s">
        <v>1</v>
      </c>
      <c r="B32" s="80" t="s">
        <v>2</v>
      </c>
      <c r="C32" s="80" t="s">
        <v>3</v>
      </c>
      <c r="D32" s="80" t="s">
        <v>4</v>
      </c>
      <c r="E32" s="80" t="s">
        <v>5</v>
      </c>
      <c r="F32" s="2" t="s">
        <v>6</v>
      </c>
      <c r="G32" s="24"/>
      <c r="H32" s="80" t="s">
        <v>1</v>
      </c>
      <c r="I32" s="80" t="s">
        <v>2</v>
      </c>
      <c r="J32" s="80" t="s">
        <v>3</v>
      </c>
      <c r="K32" s="80" t="s">
        <v>4</v>
      </c>
      <c r="L32" s="80" t="s">
        <v>5</v>
      </c>
      <c r="M32" s="2" t="s">
        <v>6</v>
      </c>
    </row>
    <row r="33" spans="1:13" ht="23.25" x14ac:dyDescent="0.5">
      <c r="A33" s="9">
        <v>1</v>
      </c>
      <c r="B33" s="50" t="s">
        <v>318</v>
      </c>
      <c r="C33" s="50" t="s">
        <v>319</v>
      </c>
      <c r="D33" s="51">
        <v>1</v>
      </c>
      <c r="E33" s="51">
        <v>1</v>
      </c>
      <c r="F33" s="25" t="s">
        <v>43</v>
      </c>
      <c r="G33" s="23"/>
      <c r="H33" s="9">
        <v>1</v>
      </c>
      <c r="I33" s="15" t="s">
        <v>155</v>
      </c>
      <c r="J33" s="26" t="s">
        <v>192</v>
      </c>
      <c r="K33" s="16">
        <v>2</v>
      </c>
      <c r="L33" s="16">
        <v>3</v>
      </c>
      <c r="M33" s="25" t="s">
        <v>43</v>
      </c>
    </row>
    <row r="34" spans="1:13" ht="23.25" x14ac:dyDescent="0.5">
      <c r="A34" s="9">
        <v>2</v>
      </c>
      <c r="B34" s="13" t="s">
        <v>320</v>
      </c>
      <c r="C34" s="36" t="s">
        <v>321</v>
      </c>
      <c r="D34" s="14">
        <v>1</v>
      </c>
      <c r="E34" s="14">
        <v>2</v>
      </c>
      <c r="F34" s="25" t="s">
        <v>43</v>
      </c>
      <c r="G34" s="23"/>
      <c r="H34" s="9">
        <v>2</v>
      </c>
      <c r="I34" s="15" t="s">
        <v>215</v>
      </c>
      <c r="J34" s="15" t="s">
        <v>328</v>
      </c>
      <c r="K34" s="16">
        <v>2</v>
      </c>
      <c r="L34" s="16">
        <v>2</v>
      </c>
      <c r="M34" s="25" t="s">
        <v>43</v>
      </c>
    </row>
    <row r="35" spans="1:13" ht="23.25" x14ac:dyDescent="0.5">
      <c r="A35" s="9">
        <v>3</v>
      </c>
      <c r="B35" s="27" t="s">
        <v>228</v>
      </c>
      <c r="C35" s="27" t="s">
        <v>229</v>
      </c>
      <c r="D35" s="19">
        <v>2</v>
      </c>
      <c r="E35" s="19">
        <v>4</v>
      </c>
      <c r="F35" s="12" t="s">
        <v>109</v>
      </c>
      <c r="G35" s="23"/>
      <c r="H35" s="9">
        <v>3</v>
      </c>
      <c r="I35" s="13" t="s">
        <v>176</v>
      </c>
      <c r="J35" s="13" t="s">
        <v>177</v>
      </c>
      <c r="K35" s="14">
        <v>2</v>
      </c>
      <c r="L35" s="14">
        <v>4</v>
      </c>
      <c r="M35" s="12" t="s">
        <v>161</v>
      </c>
    </row>
    <row r="36" spans="1:13" ht="23.25" x14ac:dyDescent="0.5">
      <c r="A36" s="9">
        <v>4</v>
      </c>
      <c r="B36" s="13" t="s">
        <v>226</v>
      </c>
      <c r="C36" s="13" t="s">
        <v>227</v>
      </c>
      <c r="D36" s="14">
        <v>3</v>
      </c>
      <c r="E36" s="14">
        <v>5</v>
      </c>
      <c r="F36" s="12" t="s">
        <v>109</v>
      </c>
      <c r="G36" s="23"/>
      <c r="H36" s="9">
        <v>4</v>
      </c>
      <c r="I36" s="32" t="s">
        <v>244</v>
      </c>
      <c r="J36" s="32" t="s">
        <v>245</v>
      </c>
      <c r="K36" s="33">
        <v>2</v>
      </c>
      <c r="L36" s="33">
        <v>4</v>
      </c>
      <c r="M36" s="12" t="s">
        <v>109</v>
      </c>
    </row>
    <row r="37" spans="1:13" ht="23.25" x14ac:dyDescent="0.5">
      <c r="A37" s="9">
        <v>5</v>
      </c>
      <c r="B37" s="37" t="s">
        <v>234</v>
      </c>
      <c r="C37" s="37" t="s">
        <v>235</v>
      </c>
      <c r="D37" s="39">
        <v>2</v>
      </c>
      <c r="E37" s="39">
        <v>2</v>
      </c>
      <c r="F37" s="12" t="s">
        <v>114</v>
      </c>
      <c r="G37" s="23"/>
      <c r="H37" s="9">
        <v>5</v>
      </c>
      <c r="I37" s="32" t="s">
        <v>246</v>
      </c>
      <c r="J37" s="32" t="s">
        <v>247</v>
      </c>
      <c r="K37" s="33">
        <v>3</v>
      </c>
      <c r="L37" s="33">
        <v>5</v>
      </c>
      <c r="M37" s="12" t="s">
        <v>109</v>
      </c>
    </row>
    <row r="38" spans="1:13" ht="23.25" x14ac:dyDescent="0.5">
      <c r="A38" s="9">
        <v>6</v>
      </c>
      <c r="B38" s="17" t="s">
        <v>260</v>
      </c>
      <c r="C38" s="17" t="s">
        <v>261</v>
      </c>
      <c r="D38" s="21">
        <v>2</v>
      </c>
      <c r="E38" s="21">
        <v>4</v>
      </c>
      <c r="F38" s="12" t="s">
        <v>114</v>
      </c>
      <c r="G38" s="23"/>
      <c r="H38" s="9">
        <v>6</v>
      </c>
      <c r="I38" s="32" t="s">
        <v>242</v>
      </c>
      <c r="J38" s="32" t="s">
        <v>243</v>
      </c>
      <c r="K38" s="33">
        <v>3</v>
      </c>
      <c r="L38" s="33">
        <v>5</v>
      </c>
      <c r="M38" s="12" t="s">
        <v>109</v>
      </c>
    </row>
    <row r="39" spans="1:13" ht="23.25" x14ac:dyDescent="0.5">
      <c r="A39" s="9">
        <v>7</v>
      </c>
      <c r="B39" s="13" t="s">
        <v>236</v>
      </c>
      <c r="C39" s="36" t="s">
        <v>237</v>
      </c>
      <c r="D39" s="14">
        <v>2</v>
      </c>
      <c r="E39" s="14">
        <v>4</v>
      </c>
      <c r="F39" s="12" t="s">
        <v>114</v>
      </c>
      <c r="G39" s="23"/>
      <c r="H39" s="9">
        <v>7</v>
      </c>
      <c r="I39" s="37" t="s">
        <v>264</v>
      </c>
      <c r="J39" s="37" t="s">
        <v>265</v>
      </c>
      <c r="K39" s="39">
        <v>2</v>
      </c>
      <c r="L39" s="39">
        <v>4</v>
      </c>
      <c r="M39" s="12" t="s">
        <v>114</v>
      </c>
    </row>
    <row r="40" spans="1:13" ht="23.25" x14ac:dyDescent="0.5">
      <c r="A40" s="9">
        <v>8</v>
      </c>
      <c r="B40" s="32" t="s">
        <v>232</v>
      </c>
      <c r="C40" s="32" t="s">
        <v>233</v>
      </c>
      <c r="D40" s="33">
        <v>2</v>
      </c>
      <c r="E40" s="33">
        <v>4</v>
      </c>
      <c r="F40" s="12" t="s">
        <v>114</v>
      </c>
      <c r="G40" s="23"/>
      <c r="H40" s="9">
        <v>8</v>
      </c>
      <c r="I40" s="15" t="s">
        <v>103</v>
      </c>
      <c r="J40" s="15" t="s">
        <v>104</v>
      </c>
      <c r="K40" s="16">
        <v>2</v>
      </c>
      <c r="L40" s="16">
        <v>3</v>
      </c>
      <c r="M40" s="12" t="s">
        <v>57</v>
      </c>
    </row>
    <row r="41" spans="1:13" ht="23.25" x14ac:dyDescent="0.5">
      <c r="A41" s="9">
        <v>9</v>
      </c>
      <c r="B41" s="27" t="s">
        <v>256</v>
      </c>
      <c r="C41" s="27" t="s">
        <v>257</v>
      </c>
      <c r="D41" s="19">
        <v>2</v>
      </c>
      <c r="E41" s="19">
        <v>4</v>
      </c>
      <c r="F41" s="12" t="s">
        <v>114</v>
      </c>
      <c r="G41" s="23"/>
      <c r="H41" s="9">
        <v>9</v>
      </c>
      <c r="I41" s="15" t="s">
        <v>105</v>
      </c>
      <c r="J41" s="15" t="s">
        <v>106</v>
      </c>
      <c r="K41" s="16">
        <v>2</v>
      </c>
      <c r="L41" s="16">
        <v>3</v>
      </c>
      <c r="M41" s="12" t="s">
        <v>57</v>
      </c>
    </row>
    <row r="42" spans="1:13" ht="23.25" x14ac:dyDescent="0.5">
      <c r="A42" s="9">
        <v>10</v>
      </c>
      <c r="B42" s="30" t="s">
        <v>332</v>
      </c>
      <c r="C42" s="30" t="s">
        <v>110</v>
      </c>
      <c r="D42" s="31" t="s">
        <v>55</v>
      </c>
      <c r="E42" s="31">
        <v>2</v>
      </c>
      <c r="F42" s="29" t="s">
        <v>58</v>
      </c>
      <c r="G42" s="23"/>
      <c r="H42" s="9">
        <v>10</v>
      </c>
      <c r="I42" s="30" t="s">
        <v>335</v>
      </c>
      <c r="J42" s="30" t="s">
        <v>111</v>
      </c>
      <c r="K42" s="31" t="s">
        <v>55</v>
      </c>
      <c r="L42" s="31">
        <v>2</v>
      </c>
      <c r="M42" s="29" t="s">
        <v>58</v>
      </c>
    </row>
    <row r="43" spans="1:13" ht="23.25" x14ac:dyDescent="0.5">
      <c r="A43" s="9"/>
      <c r="B43" s="8"/>
      <c r="C43" s="43"/>
      <c r="D43" s="9"/>
      <c r="E43" s="9"/>
      <c r="F43" s="12"/>
      <c r="G43" s="23"/>
      <c r="H43" s="9"/>
      <c r="I43" s="30"/>
      <c r="J43" s="30"/>
      <c r="K43" s="31"/>
      <c r="L43" s="31"/>
      <c r="M43" s="29"/>
    </row>
    <row r="44" spans="1:13" x14ac:dyDescent="0.45">
      <c r="A44" s="9"/>
      <c r="B44" s="8"/>
      <c r="C44" s="8"/>
      <c r="D44" s="9"/>
      <c r="E44" s="9"/>
      <c r="F44" s="12"/>
      <c r="G44" s="23"/>
      <c r="H44" s="9"/>
      <c r="I44" s="8"/>
      <c r="J44" s="8"/>
      <c r="K44" s="9"/>
      <c r="L44" s="9"/>
      <c r="M44" s="12"/>
    </row>
    <row r="45" spans="1:13" x14ac:dyDescent="0.45">
      <c r="A45" s="9"/>
      <c r="B45" s="8"/>
      <c r="C45" s="8"/>
      <c r="D45" s="9"/>
      <c r="E45" s="9"/>
      <c r="F45" s="12"/>
      <c r="G45" s="23"/>
      <c r="H45" s="9"/>
      <c r="I45" s="8"/>
      <c r="J45" s="8"/>
      <c r="K45" s="9"/>
      <c r="L45" s="9"/>
      <c r="M45" s="12"/>
    </row>
    <row r="46" spans="1:13" s="6" customFormat="1" x14ac:dyDescent="0.45">
      <c r="A46" s="81" t="s">
        <v>7</v>
      </c>
      <c r="B46" s="81"/>
      <c r="C46" s="81"/>
      <c r="D46" s="80">
        <f>SUM(D33:D45)</f>
        <v>17</v>
      </c>
      <c r="E46" s="80">
        <f>SUM(E33:E45)</f>
        <v>32</v>
      </c>
      <c r="F46" s="2"/>
      <c r="G46" s="24"/>
      <c r="H46" s="81" t="s">
        <v>7</v>
      </c>
      <c r="I46" s="81"/>
      <c r="J46" s="81"/>
      <c r="K46" s="80">
        <f>SUM(K33:K45)</f>
        <v>20</v>
      </c>
      <c r="L46" s="80">
        <f>SUM(L33:L45)</f>
        <v>35</v>
      </c>
      <c r="M46" s="2"/>
    </row>
    <row r="47" spans="1:13" s="6" customFormat="1" x14ac:dyDescent="0.45">
      <c r="A47" s="81" t="s">
        <v>8</v>
      </c>
      <c r="B47" s="81"/>
      <c r="C47" s="81"/>
      <c r="D47" s="80">
        <f>D46+K21</f>
        <v>52</v>
      </c>
      <c r="E47" s="80">
        <f>E46+L21</f>
        <v>92</v>
      </c>
      <c r="F47" s="2"/>
      <c r="G47" s="24"/>
      <c r="H47" s="81" t="s">
        <v>8</v>
      </c>
      <c r="I47" s="81"/>
      <c r="J47" s="81"/>
      <c r="K47" s="80">
        <f>D47+K46</f>
        <v>72</v>
      </c>
      <c r="L47" s="80">
        <f>L46+E47</f>
        <v>127</v>
      </c>
      <c r="M47" s="2"/>
    </row>
    <row r="52" spans="1:13" ht="23.25" x14ac:dyDescent="0.5">
      <c r="A52" s="82" t="s">
        <v>340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</row>
    <row r="53" spans="1:13" ht="23.25" x14ac:dyDescent="0.5">
      <c r="A53" s="82" t="s">
        <v>10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1:13" ht="12.75" customHeight="1" x14ac:dyDescent="0.45"/>
    <row r="55" spans="1:13" x14ac:dyDescent="0.45">
      <c r="A55" s="6" t="s">
        <v>0</v>
      </c>
      <c r="E55" s="7"/>
      <c r="J55" s="4"/>
      <c r="K55" s="7" t="s">
        <v>14</v>
      </c>
      <c r="L55" s="5"/>
    </row>
    <row r="56" spans="1:13" x14ac:dyDescent="0.45">
      <c r="A56" s="81" t="s">
        <v>352</v>
      </c>
      <c r="B56" s="81"/>
      <c r="C56" s="81"/>
      <c r="D56" s="81"/>
      <c r="E56" s="81"/>
      <c r="F56" s="81"/>
      <c r="G56" s="23"/>
      <c r="H56" s="81" t="s">
        <v>353</v>
      </c>
      <c r="I56" s="81"/>
      <c r="J56" s="81"/>
      <c r="K56" s="81"/>
      <c r="L56" s="81"/>
      <c r="M56" s="81"/>
    </row>
    <row r="57" spans="1:13" s="6" customFormat="1" x14ac:dyDescent="0.45">
      <c r="A57" s="80" t="s">
        <v>1</v>
      </c>
      <c r="B57" s="80" t="s">
        <v>2</v>
      </c>
      <c r="C57" s="80" t="s">
        <v>3</v>
      </c>
      <c r="D57" s="80" t="s">
        <v>4</v>
      </c>
      <c r="E57" s="80" t="s">
        <v>5</v>
      </c>
      <c r="F57" s="2" t="s">
        <v>6</v>
      </c>
      <c r="G57" s="24"/>
      <c r="H57" s="80" t="s">
        <v>1</v>
      </c>
      <c r="I57" s="80" t="s">
        <v>2</v>
      </c>
      <c r="J57" s="80" t="s">
        <v>3</v>
      </c>
      <c r="K57" s="80" t="s">
        <v>4</v>
      </c>
      <c r="L57" s="80" t="s">
        <v>5</v>
      </c>
      <c r="M57" s="2" t="s">
        <v>6</v>
      </c>
    </row>
    <row r="58" spans="1:13" ht="23.25" x14ac:dyDescent="0.5">
      <c r="A58" s="9">
        <v>1</v>
      </c>
      <c r="B58" s="15" t="s">
        <v>27</v>
      </c>
      <c r="C58" s="15" t="s">
        <v>28</v>
      </c>
      <c r="D58" s="16">
        <v>1</v>
      </c>
      <c r="E58" s="16">
        <v>2</v>
      </c>
      <c r="F58" s="25" t="s">
        <v>43</v>
      </c>
      <c r="G58" s="23"/>
      <c r="H58" s="9">
        <v>1</v>
      </c>
      <c r="I58" s="17" t="s">
        <v>189</v>
      </c>
      <c r="J58" s="42" t="s">
        <v>324</v>
      </c>
      <c r="K58" s="21">
        <v>2</v>
      </c>
      <c r="L58" s="21">
        <v>4</v>
      </c>
      <c r="M58" s="12" t="s">
        <v>161</v>
      </c>
    </row>
    <row r="59" spans="1:13" ht="23.25" x14ac:dyDescent="0.5">
      <c r="A59" s="9">
        <v>2</v>
      </c>
      <c r="B59" s="13" t="s">
        <v>153</v>
      </c>
      <c r="C59" s="13" t="s">
        <v>154</v>
      </c>
      <c r="D59" s="14">
        <v>1</v>
      </c>
      <c r="E59" s="14">
        <v>2</v>
      </c>
      <c r="F59" s="25" t="s">
        <v>43</v>
      </c>
      <c r="G59" s="23"/>
      <c r="H59" s="9">
        <v>2</v>
      </c>
      <c r="I59" s="15" t="s">
        <v>238</v>
      </c>
      <c r="J59" s="15" t="s">
        <v>239</v>
      </c>
      <c r="K59" s="16">
        <v>2</v>
      </c>
      <c r="L59" s="16">
        <v>4</v>
      </c>
      <c r="M59" s="12" t="s">
        <v>109</v>
      </c>
    </row>
    <row r="60" spans="1:13" ht="23.25" x14ac:dyDescent="0.5">
      <c r="A60" s="9">
        <v>3</v>
      </c>
      <c r="B60" s="15" t="s">
        <v>322</v>
      </c>
      <c r="C60" s="15" t="s">
        <v>323</v>
      </c>
      <c r="D60" s="16">
        <v>2</v>
      </c>
      <c r="E60" s="16">
        <v>2</v>
      </c>
      <c r="F60" s="25" t="s">
        <v>43</v>
      </c>
      <c r="G60" s="23"/>
      <c r="H60" s="9">
        <v>3</v>
      </c>
      <c r="I60" s="13" t="s">
        <v>230</v>
      </c>
      <c r="J60" s="13" t="s">
        <v>231</v>
      </c>
      <c r="K60" s="14">
        <v>2</v>
      </c>
      <c r="L60" s="14">
        <v>4</v>
      </c>
      <c r="M60" s="12" t="s">
        <v>109</v>
      </c>
    </row>
    <row r="61" spans="1:13" ht="23.25" x14ac:dyDescent="0.5">
      <c r="A61" s="9">
        <v>4</v>
      </c>
      <c r="B61" s="15" t="s">
        <v>31</v>
      </c>
      <c r="C61" s="15" t="s">
        <v>32</v>
      </c>
      <c r="D61" s="16">
        <v>2</v>
      </c>
      <c r="E61" s="16">
        <v>2</v>
      </c>
      <c r="F61" s="25" t="s">
        <v>43</v>
      </c>
      <c r="G61" s="23"/>
      <c r="H61" s="9">
        <v>4</v>
      </c>
      <c r="I61" s="13" t="s">
        <v>258</v>
      </c>
      <c r="J61" s="13" t="s">
        <v>259</v>
      </c>
      <c r="K61" s="14">
        <v>2</v>
      </c>
      <c r="L61" s="14">
        <v>4</v>
      </c>
      <c r="M61" s="12" t="s">
        <v>114</v>
      </c>
    </row>
    <row r="62" spans="1:13" ht="23.25" x14ac:dyDescent="0.5">
      <c r="A62" s="9">
        <v>5</v>
      </c>
      <c r="B62" s="17" t="s">
        <v>41</v>
      </c>
      <c r="C62" s="18" t="s">
        <v>42</v>
      </c>
      <c r="D62" s="19">
        <v>2</v>
      </c>
      <c r="E62" s="19">
        <v>3</v>
      </c>
      <c r="F62" s="25" t="s">
        <v>43</v>
      </c>
      <c r="G62" s="23"/>
      <c r="H62" s="9">
        <v>5</v>
      </c>
      <c r="I62" s="32" t="s">
        <v>262</v>
      </c>
      <c r="J62" s="32" t="s">
        <v>263</v>
      </c>
      <c r="K62" s="33">
        <v>2</v>
      </c>
      <c r="L62" s="33">
        <v>4</v>
      </c>
      <c r="M62" s="12" t="s">
        <v>114</v>
      </c>
    </row>
    <row r="63" spans="1:13" ht="23.25" x14ac:dyDescent="0.5">
      <c r="A63" s="9">
        <v>6</v>
      </c>
      <c r="B63" s="27" t="s">
        <v>250</v>
      </c>
      <c r="C63" s="27" t="s">
        <v>251</v>
      </c>
      <c r="D63" s="19">
        <v>2</v>
      </c>
      <c r="E63" s="19">
        <v>2</v>
      </c>
      <c r="F63" s="12" t="s">
        <v>114</v>
      </c>
      <c r="G63" s="23"/>
      <c r="H63" s="9">
        <v>6</v>
      </c>
      <c r="I63" s="27" t="s">
        <v>248</v>
      </c>
      <c r="J63" s="27" t="s">
        <v>249</v>
      </c>
      <c r="K63" s="19">
        <v>2</v>
      </c>
      <c r="L63" s="19">
        <v>4</v>
      </c>
      <c r="M63" s="12" t="s">
        <v>57</v>
      </c>
    </row>
    <row r="64" spans="1:13" ht="23.25" x14ac:dyDescent="0.5">
      <c r="A64" s="9">
        <v>7</v>
      </c>
      <c r="B64" s="27" t="s">
        <v>252</v>
      </c>
      <c r="C64" s="27" t="s">
        <v>253</v>
      </c>
      <c r="D64" s="19">
        <v>2</v>
      </c>
      <c r="E64" s="19">
        <v>4</v>
      </c>
      <c r="F64" s="12" t="s">
        <v>114</v>
      </c>
      <c r="G64" s="23"/>
      <c r="H64" s="9">
        <v>7</v>
      </c>
      <c r="I64" s="27" t="s">
        <v>266</v>
      </c>
      <c r="J64" s="27" t="s">
        <v>267</v>
      </c>
      <c r="K64" s="19">
        <v>2</v>
      </c>
      <c r="L64" s="19">
        <v>4</v>
      </c>
      <c r="M64" s="12" t="s">
        <v>57</v>
      </c>
    </row>
    <row r="65" spans="1:13" ht="23.25" x14ac:dyDescent="0.5">
      <c r="A65" s="9">
        <v>8</v>
      </c>
      <c r="B65" s="13" t="s">
        <v>240</v>
      </c>
      <c r="C65" s="13" t="s">
        <v>241</v>
      </c>
      <c r="D65" s="14">
        <v>2</v>
      </c>
      <c r="E65" s="14">
        <v>4</v>
      </c>
      <c r="F65" s="12" t="s">
        <v>109</v>
      </c>
      <c r="G65" s="23"/>
      <c r="H65" s="9">
        <v>8</v>
      </c>
      <c r="I65" s="30" t="s">
        <v>339</v>
      </c>
      <c r="J65" s="30" t="s">
        <v>113</v>
      </c>
      <c r="K65" s="31" t="s">
        <v>55</v>
      </c>
      <c r="L65" s="31">
        <v>2</v>
      </c>
      <c r="M65" s="25" t="s">
        <v>117</v>
      </c>
    </row>
    <row r="66" spans="1:13" ht="23.25" x14ac:dyDescent="0.5">
      <c r="A66" s="9">
        <v>9</v>
      </c>
      <c r="B66" s="13" t="s">
        <v>101</v>
      </c>
      <c r="C66" s="13" t="s">
        <v>102</v>
      </c>
      <c r="D66" s="14">
        <v>2</v>
      </c>
      <c r="E66" s="14">
        <v>2</v>
      </c>
      <c r="F66" s="12" t="s">
        <v>57</v>
      </c>
      <c r="G66" s="23"/>
      <c r="H66" s="9"/>
      <c r="I66" s="30"/>
      <c r="J66" s="30"/>
      <c r="K66" s="31"/>
      <c r="L66" s="31"/>
      <c r="M66" s="25"/>
    </row>
    <row r="67" spans="1:13" ht="23.25" x14ac:dyDescent="0.5">
      <c r="A67" s="9">
        <v>10</v>
      </c>
      <c r="B67" s="27" t="s">
        <v>309</v>
      </c>
      <c r="C67" s="27" t="s">
        <v>108</v>
      </c>
      <c r="D67" s="19">
        <v>4</v>
      </c>
      <c r="E67" s="19" t="s">
        <v>55</v>
      </c>
      <c r="F67" s="25" t="s">
        <v>115</v>
      </c>
      <c r="G67" s="23"/>
      <c r="H67" s="9"/>
      <c r="I67" s="15"/>
      <c r="J67" s="15"/>
      <c r="K67" s="16"/>
      <c r="L67" s="16"/>
      <c r="M67" s="12"/>
    </row>
    <row r="68" spans="1:13" ht="23.25" x14ac:dyDescent="0.5">
      <c r="A68" s="9">
        <v>11</v>
      </c>
      <c r="B68" s="10" t="s">
        <v>311</v>
      </c>
      <c r="C68" s="10" t="s">
        <v>107</v>
      </c>
      <c r="D68" s="11">
        <v>4</v>
      </c>
      <c r="E68" s="11" t="s">
        <v>55</v>
      </c>
      <c r="F68" s="25" t="s">
        <v>116</v>
      </c>
      <c r="G68" s="23"/>
      <c r="H68" s="9"/>
      <c r="I68" s="13"/>
      <c r="J68" s="13"/>
      <c r="K68" s="14"/>
      <c r="L68" s="14"/>
      <c r="M68" s="12"/>
    </row>
    <row r="69" spans="1:13" ht="23.25" x14ac:dyDescent="0.5">
      <c r="A69" s="9"/>
      <c r="B69" s="30" t="s">
        <v>337</v>
      </c>
      <c r="C69" s="30" t="s">
        <v>112</v>
      </c>
      <c r="D69" s="31" t="s">
        <v>55</v>
      </c>
      <c r="E69" s="31">
        <v>2</v>
      </c>
      <c r="F69" s="29" t="s">
        <v>58</v>
      </c>
      <c r="G69" s="23"/>
      <c r="H69" s="9"/>
      <c r="I69" s="17"/>
      <c r="J69" s="42"/>
      <c r="K69" s="21"/>
      <c r="L69" s="21"/>
      <c r="M69" s="12"/>
    </row>
    <row r="70" spans="1:13" ht="23.25" x14ac:dyDescent="0.5">
      <c r="A70" s="9"/>
      <c r="B70" s="27"/>
      <c r="C70" s="27"/>
      <c r="D70" s="19"/>
      <c r="E70" s="19"/>
      <c r="F70" s="12"/>
      <c r="G70" s="23"/>
      <c r="H70" s="9"/>
      <c r="I70" s="27"/>
      <c r="J70" s="27"/>
      <c r="K70" s="19"/>
      <c r="L70" s="19"/>
      <c r="M70" s="12"/>
    </row>
    <row r="71" spans="1:13" s="6" customFormat="1" x14ac:dyDescent="0.45">
      <c r="A71" s="81" t="s">
        <v>7</v>
      </c>
      <c r="B71" s="81"/>
      <c r="C71" s="81"/>
      <c r="D71" s="80">
        <f>SUM(D58:D70)</f>
        <v>24</v>
      </c>
      <c r="E71" s="80">
        <f>SUM(E58:E70)</f>
        <v>25</v>
      </c>
      <c r="F71" s="2"/>
      <c r="G71" s="24"/>
      <c r="H71" s="81" t="s">
        <v>7</v>
      </c>
      <c r="I71" s="81"/>
      <c r="J71" s="81"/>
      <c r="K71" s="80">
        <f>SUM(K58:K70)</f>
        <v>14</v>
      </c>
      <c r="L71" s="80">
        <f>SUM(L58:L70)</f>
        <v>30</v>
      </c>
      <c r="M71" s="2"/>
    </row>
    <row r="72" spans="1:13" s="6" customFormat="1" x14ac:dyDescent="0.45">
      <c r="A72" s="81" t="s">
        <v>8</v>
      </c>
      <c r="B72" s="81"/>
      <c r="C72" s="81"/>
      <c r="D72" s="80">
        <f>K47+D71</f>
        <v>96</v>
      </c>
      <c r="E72" s="80">
        <f>L47+E71</f>
        <v>152</v>
      </c>
      <c r="F72" s="2"/>
      <c r="G72" s="24"/>
      <c r="H72" s="81" t="s">
        <v>8</v>
      </c>
      <c r="I72" s="81"/>
      <c r="J72" s="81"/>
      <c r="K72" s="80">
        <f>K71+D72</f>
        <v>110</v>
      </c>
      <c r="L72" s="80">
        <f>L71+E72</f>
        <v>182</v>
      </c>
      <c r="M72" s="2"/>
    </row>
    <row r="74" spans="1:13" ht="23.25" x14ac:dyDescent="0.5">
      <c r="I74" s="61"/>
      <c r="J74" s="73"/>
      <c r="K74" s="63"/>
      <c r="L74" s="63"/>
    </row>
    <row r="75" spans="1:13" ht="23.25" x14ac:dyDescent="0.5">
      <c r="I75" s="61"/>
      <c r="J75" s="61"/>
      <c r="K75" s="63"/>
      <c r="L75" s="63"/>
    </row>
    <row r="76" spans="1:13" ht="23.25" x14ac:dyDescent="0.5">
      <c r="I76" s="64"/>
      <c r="J76" s="64"/>
      <c r="K76" s="65"/>
      <c r="L76" s="65"/>
    </row>
    <row r="77" spans="1:13" ht="23.25" x14ac:dyDescent="0.5">
      <c r="I77" s="66"/>
      <c r="J77" s="66"/>
      <c r="K77" s="71"/>
      <c r="L77" s="71"/>
    </row>
    <row r="78" spans="1:13" ht="23.25" x14ac:dyDescent="0.5">
      <c r="I78" s="66"/>
      <c r="J78" s="66"/>
      <c r="K78" s="71"/>
      <c r="L78" s="71"/>
    </row>
    <row r="79" spans="1:13" ht="23.25" x14ac:dyDescent="0.5">
      <c r="I79" s="66"/>
      <c r="J79" s="66"/>
      <c r="K79" s="71"/>
      <c r="L79" s="71"/>
    </row>
    <row r="80" spans="1:13" ht="23.25" x14ac:dyDescent="0.5">
      <c r="I80" s="52"/>
      <c r="J80" s="52"/>
      <c r="K80" s="53"/>
      <c r="L80" s="53"/>
    </row>
    <row r="81" spans="9:13" ht="23.25" x14ac:dyDescent="0.5">
      <c r="I81" s="58"/>
      <c r="J81" s="58"/>
      <c r="K81" s="74"/>
      <c r="M81" s="75"/>
    </row>
  </sheetData>
  <mergeCells count="24">
    <mergeCell ref="A20:C20"/>
    <mergeCell ref="H20:J20"/>
    <mergeCell ref="A21:C21"/>
    <mergeCell ref="H21:J21"/>
    <mergeCell ref="A2:M2"/>
    <mergeCell ref="A3:M3"/>
    <mergeCell ref="A6:F6"/>
    <mergeCell ref="H6:M6"/>
    <mergeCell ref="A46:C46"/>
    <mergeCell ref="H46:J46"/>
    <mergeCell ref="A47:C47"/>
    <mergeCell ref="H47:J47"/>
    <mergeCell ref="A27:M27"/>
    <mergeCell ref="A28:M28"/>
    <mergeCell ref="A31:F31"/>
    <mergeCell ref="H31:M31"/>
    <mergeCell ref="A71:C71"/>
    <mergeCell ref="H71:J71"/>
    <mergeCell ref="A72:C72"/>
    <mergeCell ref="H72:J72"/>
    <mergeCell ref="A52:M52"/>
    <mergeCell ref="A53:M53"/>
    <mergeCell ref="A56:F56"/>
    <mergeCell ref="H56:M56"/>
  </mergeCells>
  <phoneticPr fontId="2" type="noConversion"/>
  <printOptions horizontalCentered="1"/>
  <pageMargins left="0.35433070866141736" right="0.15748031496062992" top="0.98425196850393704" bottom="0.6692913385826772" header="0.51181102362204722" footer="0.51181102362204722"/>
  <pageSetup paperSize="9" scale="90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2" workbookViewId="0">
      <selection activeCell="D68" sqref="D68"/>
    </sheetView>
  </sheetViews>
  <sheetFormatPr defaultRowHeight="21" x14ac:dyDescent="0.45"/>
  <cols>
    <col min="1" max="1" width="3.42578125" style="3" customWidth="1"/>
    <col min="2" max="2" width="9.42578125" style="3" customWidth="1"/>
    <col min="3" max="3" width="28.5703125" style="3" customWidth="1"/>
    <col min="4" max="5" width="5.28515625" style="4" customWidth="1"/>
    <col min="6" max="6" width="16.140625" style="5" customWidth="1"/>
    <col min="7" max="7" width="3" style="3" customWidth="1"/>
    <col min="8" max="8" width="4.7109375" style="3" customWidth="1"/>
    <col min="9" max="9" width="10.7109375" style="3" customWidth="1"/>
    <col min="10" max="10" width="29.140625" style="3" customWidth="1"/>
    <col min="11" max="11" width="4.85546875" style="4" customWidth="1"/>
    <col min="12" max="12" width="5.7109375" style="4" customWidth="1"/>
    <col min="13" max="13" width="15.7109375" style="5" customWidth="1"/>
    <col min="14" max="16384" width="9.140625" style="3"/>
  </cols>
  <sheetData>
    <row r="1" spans="1:13" ht="11.25" customHeight="1" x14ac:dyDescent="0.45"/>
    <row r="2" spans="1:13" ht="23.25" x14ac:dyDescent="0.5">
      <c r="A2" s="82" t="s">
        <v>340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25" x14ac:dyDescent="0.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customHeight="1" x14ac:dyDescent="0.45"/>
    <row r="5" spans="1:13" x14ac:dyDescent="0.45">
      <c r="A5" s="6" t="s">
        <v>0</v>
      </c>
      <c r="E5" s="7"/>
      <c r="J5" s="4"/>
      <c r="K5" s="7" t="s">
        <v>15</v>
      </c>
      <c r="L5" s="5"/>
    </row>
    <row r="6" spans="1:13" x14ac:dyDescent="0.45">
      <c r="A6" s="83" t="s">
        <v>348</v>
      </c>
      <c r="B6" s="84"/>
      <c r="C6" s="84"/>
      <c r="D6" s="84"/>
      <c r="E6" s="84"/>
      <c r="F6" s="85"/>
      <c r="G6" s="23"/>
      <c r="H6" s="81" t="s">
        <v>349</v>
      </c>
      <c r="I6" s="81"/>
      <c r="J6" s="81"/>
      <c r="K6" s="81"/>
      <c r="L6" s="81"/>
      <c r="M6" s="81"/>
    </row>
    <row r="7" spans="1:13" s="6" customFormat="1" x14ac:dyDescent="0.4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2" t="s">
        <v>6</v>
      </c>
      <c r="G7" s="24"/>
      <c r="H7" s="1" t="s">
        <v>1</v>
      </c>
      <c r="I7" s="1" t="s">
        <v>2</v>
      </c>
      <c r="J7" s="1" t="s">
        <v>3</v>
      </c>
      <c r="K7" s="1" t="s">
        <v>4</v>
      </c>
      <c r="L7" s="1" t="s">
        <v>5</v>
      </c>
      <c r="M7" s="2" t="s">
        <v>6</v>
      </c>
    </row>
    <row r="8" spans="1:13" ht="23.25" x14ac:dyDescent="0.5">
      <c r="A8" s="9">
        <v>1</v>
      </c>
      <c r="B8" s="10" t="s">
        <v>326</v>
      </c>
      <c r="C8" s="10" t="s">
        <v>16</v>
      </c>
      <c r="D8" s="11">
        <v>2</v>
      </c>
      <c r="E8" s="11">
        <v>2</v>
      </c>
      <c r="F8" s="12" t="s">
        <v>43</v>
      </c>
      <c r="G8" s="23"/>
      <c r="H8" s="9">
        <v>1</v>
      </c>
      <c r="I8" s="10" t="s">
        <v>17</v>
      </c>
      <c r="J8" s="10" t="s">
        <v>18</v>
      </c>
      <c r="K8" s="11">
        <v>1</v>
      </c>
      <c r="L8" s="11">
        <v>1</v>
      </c>
      <c r="M8" s="25" t="s">
        <v>43</v>
      </c>
    </row>
    <row r="9" spans="1:13" ht="23.25" x14ac:dyDescent="0.5">
      <c r="A9" s="9">
        <v>2</v>
      </c>
      <c r="B9" s="13" t="s">
        <v>19</v>
      </c>
      <c r="C9" s="13" t="s">
        <v>20</v>
      </c>
      <c r="D9" s="14">
        <v>2</v>
      </c>
      <c r="E9" s="14">
        <v>2</v>
      </c>
      <c r="F9" s="12" t="s">
        <v>43</v>
      </c>
      <c r="G9" s="23"/>
      <c r="H9" s="9">
        <v>2</v>
      </c>
      <c r="I9" s="13" t="s">
        <v>21</v>
      </c>
      <c r="J9" s="13" t="s">
        <v>22</v>
      </c>
      <c r="K9" s="14">
        <v>2</v>
      </c>
      <c r="L9" s="14">
        <v>2</v>
      </c>
      <c r="M9" s="12" t="s">
        <v>43</v>
      </c>
    </row>
    <row r="10" spans="1:13" ht="23.25" x14ac:dyDescent="0.5">
      <c r="A10" s="9">
        <v>3</v>
      </c>
      <c r="B10" s="15" t="s">
        <v>29</v>
      </c>
      <c r="C10" s="15" t="s">
        <v>30</v>
      </c>
      <c r="D10" s="16">
        <v>2</v>
      </c>
      <c r="E10" s="16">
        <v>2</v>
      </c>
      <c r="F10" s="12" t="s">
        <v>43</v>
      </c>
      <c r="G10" s="23"/>
      <c r="H10" s="9">
        <v>3</v>
      </c>
      <c r="I10" s="15" t="s">
        <v>23</v>
      </c>
      <c r="J10" s="15" t="s">
        <v>24</v>
      </c>
      <c r="K10" s="16">
        <v>2</v>
      </c>
      <c r="L10" s="16">
        <v>3</v>
      </c>
      <c r="M10" s="12" t="s">
        <v>43</v>
      </c>
    </row>
    <row r="11" spans="1:13" ht="23.25" x14ac:dyDescent="0.5">
      <c r="A11" s="9">
        <v>4</v>
      </c>
      <c r="B11" s="15" t="s">
        <v>33</v>
      </c>
      <c r="C11" s="15" t="s">
        <v>34</v>
      </c>
      <c r="D11" s="16">
        <v>1</v>
      </c>
      <c r="E11" s="16">
        <v>1</v>
      </c>
      <c r="F11" s="12" t="s">
        <v>43</v>
      </c>
      <c r="G11" s="23"/>
      <c r="H11" s="9">
        <v>4</v>
      </c>
      <c r="I11" s="17" t="s">
        <v>37</v>
      </c>
      <c r="J11" s="18" t="s">
        <v>38</v>
      </c>
      <c r="K11" s="19">
        <v>1</v>
      </c>
      <c r="L11" s="19">
        <v>1</v>
      </c>
      <c r="M11" s="25" t="s">
        <v>43</v>
      </c>
    </row>
    <row r="12" spans="1:13" ht="23.25" x14ac:dyDescent="0.5">
      <c r="A12" s="9">
        <v>5</v>
      </c>
      <c r="B12" s="17" t="s">
        <v>35</v>
      </c>
      <c r="C12" s="18" t="s">
        <v>36</v>
      </c>
      <c r="D12" s="19">
        <v>1</v>
      </c>
      <c r="E12" s="19">
        <v>2</v>
      </c>
      <c r="F12" s="12" t="s">
        <v>43</v>
      </c>
      <c r="G12" s="23"/>
      <c r="H12" s="9">
        <v>5</v>
      </c>
      <c r="I12" s="10" t="s">
        <v>46</v>
      </c>
      <c r="J12" s="20" t="s">
        <v>158</v>
      </c>
      <c r="K12" s="11">
        <v>2</v>
      </c>
      <c r="L12" s="11">
        <v>3</v>
      </c>
      <c r="M12" s="12" t="s">
        <v>161</v>
      </c>
    </row>
    <row r="13" spans="1:13" ht="23.25" x14ac:dyDescent="0.5">
      <c r="A13" s="9">
        <v>6</v>
      </c>
      <c r="B13" s="10" t="s">
        <v>44</v>
      </c>
      <c r="C13" s="10" t="s">
        <v>45</v>
      </c>
      <c r="D13" s="11">
        <v>2</v>
      </c>
      <c r="E13" s="11">
        <v>2</v>
      </c>
      <c r="F13" s="12" t="s">
        <v>161</v>
      </c>
      <c r="G13" s="23"/>
      <c r="H13" s="9">
        <v>6</v>
      </c>
      <c r="I13" s="10" t="s">
        <v>162</v>
      </c>
      <c r="J13" s="10" t="s">
        <v>163</v>
      </c>
      <c r="K13" s="11">
        <v>2</v>
      </c>
      <c r="L13" s="11">
        <v>2</v>
      </c>
      <c r="M13" s="12" t="s">
        <v>161</v>
      </c>
    </row>
    <row r="14" spans="1:13" ht="23.25" x14ac:dyDescent="0.5">
      <c r="A14" s="9">
        <v>7</v>
      </c>
      <c r="B14" s="10" t="s">
        <v>159</v>
      </c>
      <c r="C14" s="10" t="s">
        <v>160</v>
      </c>
      <c r="D14" s="11">
        <v>2</v>
      </c>
      <c r="E14" s="11">
        <v>4</v>
      </c>
      <c r="F14" s="12" t="s">
        <v>161</v>
      </c>
      <c r="G14" s="23"/>
      <c r="H14" s="9">
        <v>7</v>
      </c>
      <c r="I14" s="13" t="s">
        <v>218</v>
      </c>
      <c r="J14" s="13" t="s">
        <v>219</v>
      </c>
      <c r="K14" s="14">
        <v>2</v>
      </c>
      <c r="L14" s="14">
        <v>4</v>
      </c>
      <c r="M14" s="12" t="s">
        <v>161</v>
      </c>
    </row>
    <row r="15" spans="1:13" ht="23.25" x14ac:dyDescent="0.5">
      <c r="A15" s="9">
        <v>8</v>
      </c>
      <c r="B15" s="13" t="s">
        <v>164</v>
      </c>
      <c r="C15" s="13" t="s">
        <v>165</v>
      </c>
      <c r="D15" s="14">
        <v>2</v>
      </c>
      <c r="E15" s="14">
        <v>6</v>
      </c>
      <c r="F15" s="12" t="s">
        <v>161</v>
      </c>
      <c r="G15" s="23"/>
      <c r="H15" s="9">
        <v>8</v>
      </c>
      <c r="I15" s="27" t="s">
        <v>268</v>
      </c>
      <c r="J15" s="27" t="s">
        <v>269</v>
      </c>
      <c r="K15" s="19">
        <v>2</v>
      </c>
      <c r="L15" s="19">
        <v>4</v>
      </c>
      <c r="M15" s="12" t="s">
        <v>109</v>
      </c>
    </row>
    <row r="16" spans="1:13" ht="23.25" x14ac:dyDescent="0.5">
      <c r="A16" s="9">
        <v>9</v>
      </c>
      <c r="B16" s="17" t="s">
        <v>166</v>
      </c>
      <c r="C16" s="17" t="s">
        <v>167</v>
      </c>
      <c r="D16" s="21">
        <v>2</v>
      </c>
      <c r="E16" s="21">
        <v>4</v>
      </c>
      <c r="F16" s="12" t="s">
        <v>161</v>
      </c>
      <c r="G16" s="23"/>
      <c r="H16" s="9">
        <v>9</v>
      </c>
      <c r="I16" s="27" t="s">
        <v>270</v>
      </c>
      <c r="J16" s="27" t="s">
        <v>271</v>
      </c>
      <c r="K16" s="19">
        <v>2</v>
      </c>
      <c r="L16" s="19">
        <v>4</v>
      </c>
      <c r="M16" s="12" t="s">
        <v>109</v>
      </c>
    </row>
    <row r="17" spans="1:13" ht="23.25" x14ac:dyDescent="0.5">
      <c r="A17" s="9">
        <v>10</v>
      </c>
      <c r="B17" s="27" t="s">
        <v>222</v>
      </c>
      <c r="C17" s="27" t="s">
        <v>223</v>
      </c>
      <c r="D17" s="19">
        <v>2</v>
      </c>
      <c r="E17" s="19">
        <v>4</v>
      </c>
      <c r="F17" s="12" t="s">
        <v>109</v>
      </c>
      <c r="G17" s="23"/>
      <c r="H17" s="9">
        <v>10</v>
      </c>
      <c r="I17" s="13" t="s">
        <v>274</v>
      </c>
      <c r="J17" s="13" t="s">
        <v>227</v>
      </c>
      <c r="K17" s="14">
        <v>2</v>
      </c>
      <c r="L17" s="14">
        <v>4</v>
      </c>
      <c r="M17" s="12" t="s">
        <v>114</v>
      </c>
    </row>
    <row r="18" spans="1:13" ht="23.25" x14ac:dyDescent="0.5">
      <c r="A18" s="9">
        <v>11</v>
      </c>
      <c r="B18" s="8" t="s">
        <v>330</v>
      </c>
      <c r="C18" s="30" t="s">
        <v>54</v>
      </c>
      <c r="D18" s="22" t="s">
        <v>55</v>
      </c>
      <c r="E18" s="9">
        <v>2</v>
      </c>
      <c r="F18" s="12" t="s">
        <v>58</v>
      </c>
      <c r="G18" s="23"/>
      <c r="H18" s="9">
        <v>11</v>
      </c>
      <c r="I18" s="30" t="s">
        <v>331</v>
      </c>
      <c r="J18" s="30" t="s">
        <v>180</v>
      </c>
      <c r="K18" s="22" t="s">
        <v>55</v>
      </c>
      <c r="L18" s="9">
        <v>2</v>
      </c>
      <c r="M18" s="35" t="s">
        <v>58</v>
      </c>
    </row>
    <row r="19" spans="1:13" s="6" customFormat="1" x14ac:dyDescent="0.45">
      <c r="A19" s="83" t="s">
        <v>7</v>
      </c>
      <c r="B19" s="84"/>
      <c r="C19" s="85"/>
      <c r="D19" s="1">
        <f>SUM(D8:D18)</f>
        <v>18</v>
      </c>
      <c r="E19" s="1">
        <f>SUM(E8:E18)</f>
        <v>31</v>
      </c>
      <c r="F19" s="2"/>
      <c r="G19" s="24"/>
      <c r="H19" s="81" t="s">
        <v>7</v>
      </c>
      <c r="I19" s="81"/>
      <c r="J19" s="81"/>
      <c r="K19" s="1">
        <f>SUM(K8:K18)</f>
        <v>18</v>
      </c>
      <c r="L19" s="1">
        <f>SUM(L8:L18)</f>
        <v>30</v>
      </c>
      <c r="M19" s="2"/>
    </row>
    <row r="20" spans="1:13" s="6" customFormat="1" x14ac:dyDescent="0.45">
      <c r="A20" s="83" t="s">
        <v>8</v>
      </c>
      <c r="B20" s="84"/>
      <c r="C20" s="85"/>
      <c r="D20" s="1">
        <f>D19</f>
        <v>18</v>
      </c>
      <c r="E20" s="1">
        <v>31</v>
      </c>
      <c r="F20" s="2"/>
      <c r="G20" s="24"/>
      <c r="H20" s="81" t="s">
        <v>8</v>
      </c>
      <c r="I20" s="81"/>
      <c r="J20" s="81"/>
      <c r="K20" s="1">
        <f>D20+K19</f>
        <v>36</v>
      </c>
      <c r="L20" s="1">
        <f>E20+L19</f>
        <v>61</v>
      </c>
      <c r="M20" s="2"/>
    </row>
    <row r="26" spans="1:13" ht="23.25" x14ac:dyDescent="0.5">
      <c r="A26" s="82" t="s">
        <v>340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</row>
    <row r="27" spans="1:13" ht="23.25" x14ac:dyDescent="0.5">
      <c r="A27" s="82" t="s">
        <v>10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1:13" ht="12.75" customHeight="1" x14ac:dyDescent="0.45"/>
    <row r="29" spans="1:13" x14ac:dyDescent="0.45">
      <c r="A29" s="6" t="s">
        <v>0</v>
      </c>
      <c r="E29" s="7"/>
      <c r="J29" s="4"/>
      <c r="K29" s="7" t="s">
        <v>15</v>
      </c>
      <c r="L29" s="5"/>
    </row>
    <row r="30" spans="1:13" x14ac:dyDescent="0.45">
      <c r="A30" s="81" t="s">
        <v>350</v>
      </c>
      <c r="B30" s="81"/>
      <c r="C30" s="81"/>
      <c r="D30" s="81"/>
      <c r="E30" s="81"/>
      <c r="F30" s="81"/>
      <c r="G30" s="23"/>
      <c r="H30" s="81" t="s">
        <v>351</v>
      </c>
      <c r="I30" s="81"/>
      <c r="J30" s="81"/>
      <c r="K30" s="81"/>
      <c r="L30" s="81"/>
      <c r="M30" s="81"/>
    </row>
    <row r="31" spans="1:13" s="6" customFormat="1" x14ac:dyDescent="0.45">
      <c r="A31" s="80" t="s">
        <v>1</v>
      </c>
      <c r="B31" s="80" t="s">
        <v>2</v>
      </c>
      <c r="C31" s="80" t="s">
        <v>3</v>
      </c>
      <c r="D31" s="80" t="s">
        <v>4</v>
      </c>
      <c r="E31" s="80" t="s">
        <v>5</v>
      </c>
      <c r="F31" s="2" t="s">
        <v>6</v>
      </c>
      <c r="G31" s="24"/>
      <c r="H31" s="80" t="s">
        <v>1</v>
      </c>
      <c r="I31" s="80" t="s">
        <v>2</v>
      </c>
      <c r="J31" s="80" t="s">
        <v>3</v>
      </c>
      <c r="K31" s="80" t="s">
        <v>4</v>
      </c>
      <c r="L31" s="80" t="s">
        <v>5</v>
      </c>
      <c r="M31" s="2" t="s">
        <v>6</v>
      </c>
    </row>
    <row r="32" spans="1:13" ht="23.25" x14ac:dyDescent="0.5">
      <c r="A32" s="9">
        <v>1</v>
      </c>
      <c r="B32" s="50" t="s">
        <v>318</v>
      </c>
      <c r="C32" s="50" t="s">
        <v>319</v>
      </c>
      <c r="D32" s="51">
        <v>1</v>
      </c>
      <c r="E32" s="51">
        <v>1</v>
      </c>
      <c r="F32" s="25" t="s">
        <v>43</v>
      </c>
      <c r="G32" s="23"/>
      <c r="H32" s="9">
        <v>1</v>
      </c>
      <c r="I32" s="15" t="s">
        <v>155</v>
      </c>
      <c r="J32" s="26" t="s">
        <v>192</v>
      </c>
      <c r="K32" s="16">
        <v>2</v>
      </c>
      <c r="L32" s="16">
        <v>3</v>
      </c>
      <c r="M32" s="25" t="s">
        <v>43</v>
      </c>
    </row>
    <row r="33" spans="1:13" ht="23.25" x14ac:dyDescent="0.5">
      <c r="A33" s="9">
        <v>2</v>
      </c>
      <c r="B33" s="13" t="s">
        <v>320</v>
      </c>
      <c r="C33" s="36" t="s">
        <v>321</v>
      </c>
      <c r="D33" s="14">
        <v>1</v>
      </c>
      <c r="E33" s="14">
        <v>2</v>
      </c>
      <c r="F33" s="25" t="s">
        <v>43</v>
      </c>
      <c r="G33" s="23"/>
      <c r="H33" s="9">
        <v>2</v>
      </c>
      <c r="I33" s="15" t="s">
        <v>215</v>
      </c>
      <c r="J33" s="15" t="s">
        <v>216</v>
      </c>
      <c r="K33" s="16">
        <v>2</v>
      </c>
      <c r="L33" s="16">
        <v>2</v>
      </c>
      <c r="M33" s="25" t="s">
        <v>43</v>
      </c>
    </row>
    <row r="34" spans="1:13" ht="23.25" x14ac:dyDescent="0.5">
      <c r="A34" s="9">
        <v>3</v>
      </c>
      <c r="B34" s="27" t="s">
        <v>329</v>
      </c>
      <c r="C34" s="27" t="s">
        <v>229</v>
      </c>
      <c r="D34" s="19">
        <v>2</v>
      </c>
      <c r="E34" s="19">
        <v>4</v>
      </c>
      <c r="F34" s="12" t="s">
        <v>109</v>
      </c>
      <c r="G34" s="23"/>
      <c r="H34" s="9">
        <v>3</v>
      </c>
      <c r="I34" s="13" t="s">
        <v>176</v>
      </c>
      <c r="J34" s="13" t="s">
        <v>177</v>
      </c>
      <c r="K34" s="14">
        <v>2</v>
      </c>
      <c r="L34" s="14">
        <v>4</v>
      </c>
      <c r="M34" s="12" t="s">
        <v>161</v>
      </c>
    </row>
    <row r="35" spans="1:13" ht="23.25" x14ac:dyDescent="0.5">
      <c r="A35" s="9">
        <v>4</v>
      </c>
      <c r="B35" s="27" t="s">
        <v>277</v>
      </c>
      <c r="C35" s="27" t="s">
        <v>278</v>
      </c>
      <c r="D35" s="19">
        <v>3</v>
      </c>
      <c r="E35" s="19">
        <v>5</v>
      </c>
      <c r="F35" s="12" t="s">
        <v>109</v>
      </c>
      <c r="G35" s="23"/>
      <c r="H35" s="9">
        <v>4</v>
      </c>
      <c r="I35" s="27" t="s">
        <v>283</v>
      </c>
      <c r="J35" s="27" t="s">
        <v>284</v>
      </c>
      <c r="K35" s="19">
        <v>3</v>
      </c>
      <c r="L35" s="19">
        <v>5</v>
      </c>
      <c r="M35" s="12" t="s">
        <v>109</v>
      </c>
    </row>
    <row r="36" spans="1:13" ht="23.25" x14ac:dyDescent="0.5">
      <c r="A36" s="9">
        <v>5</v>
      </c>
      <c r="B36" s="27" t="s">
        <v>279</v>
      </c>
      <c r="C36" s="27" t="s">
        <v>280</v>
      </c>
      <c r="D36" s="19">
        <v>2</v>
      </c>
      <c r="E36" s="19">
        <v>4</v>
      </c>
      <c r="F36" s="12" t="s">
        <v>109</v>
      </c>
      <c r="G36" s="23"/>
      <c r="H36" s="9">
        <v>5</v>
      </c>
      <c r="I36" s="15" t="s">
        <v>287</v>
      </c>
      <c r="J36" s="15" t="s">
        <v>288</v>
      </c>
      <c r="K36" s="16">
        <v>2</v>
      </c>
      <c r="L36" s="16">
        <v>4</v>
      </c>
      <c r="M36" s="12" t="s">
        <v>109</v>
      </c>
    </row>
    <row r="37" spans="1:13" ht="23.25" x14ac:dyDescent="0.5">
      <c r="A37" s="9">
        <v>6</v>
      </c>
      <c r="B37" s="15" t="s">
        <v>295</v>
      </c>
      <c r="C37" s="15" t="s">
        <v>296</v>
      </c>
      <c r="D37" s="16">
        <v>3</v>
      </c>
      <c r="E37" s="16">
        <v>7</v>
      </c>
      <c r="F37" s="12" t="s">
        <v>114</v>
      </c>
      <c r="G37" s="23"/>
      <c r="H37" s="9">
        <v>6</v>
      </c>
      <c r="I37" s="32" t="s">
        <v>275</v>
      </c>
      <c r="J37" s="32" t="s">
        <v>276</v>
      </c>
      <c r="K37" s="33">
        <v>2</v>
      </c>
      <c r="L37" s="33">
        <v>4</v>
      </c>
      <c r="M37" s="12" t="s">
        <v>114</v>
      </c>
    </row>
    <row r="38" spans="1:13" ht="23.25" x14ac:dyDescent="0.5">
      <c r="A38" s="9">
        <v>7</v>
      </c>
      <c r="B38" s="32" t="s">
        <v>272</v>
      </c>
      <c r="C38" s="32" t="s">
        <v>273</v>
      </c>
      <c r="D38" s="33">
        <v>2</v>
      </c>
      <c r="E38" s="33">
        <v>4</v>
      </c>
      <c r="F38" s="12" t="s">
        <v>114</v>
      </c>
      <c r="G38" s="23"/>
      <c r="H38" s="9">
        <v>7</v>
      </c>
      <c r="I38" s="15" t="s">
        <v>103</v>
      </c>
      <c r="J38" s="15" t="s">
        <v>104</v>
      </c>
      <c r="K38" s="16">
        <v>2</v>
      </c>
      <c r="L38" s="16">
        <v>3</v>
      </c>
      <c r="M38" s="12" t="s">
        <v>57</v>
      </c>
    </row>
    <row r="39" spans="1:13" ht="23.25" x14ac:dyDescent="0.5">
      <c r="A39" s="9">
        <v>8</v>
      </c>
      <c r="B39" s="13" t="s">
        <v>281</v>
      </c>
      <c r="C39" s="13" t="s">
        <v>282</v>
      </c>
      <c r="D39" s="14">
        <v>2</v>
      </c>
      <c r="E39" s="14">
        <v>2</v>
      </c>
      <c r="F39" s="12" t="s">
        <v>114</v>
      </c>
      <c r="G39" s="23"/>
      <c r="H39" s="9">
        <v>8</v>
      </c>
      <c r="I39" s="15" t="s">
        <v>105</v>
      </c>
      <c r="J39" s="15" t="s">
        <v>106</v>
      </c>
      <c r="K39" s="16">
        <v>2</v>
      </c>
      <c r="L39" s="16">
        <v>3</v>
      </c>
      <c r="M39" s="12" t="s">
        <v>57</v>
      </c>
    </row>
    <row r="40" spans="1:13" ht="23.25" x14ac:dyDescent="0.5">
      <c r="A40" s="9">
        <v>9</v>
      </c>
      <c r="B40" s="32" t="s">
        <v>302</v>
      </c>
      <c r="C40" s="32" t="s">
        <v>303</v>
      </c>
      <c r="D40" s="33">
        <v>2</v>
      </c>
      <c r="E40" s="33">
        <v>4</v>
      </c>
      <c r="F40" s="12" t="s">
        <v>114</v>
      </c>
      <c r="G40" s="23"/>
      <c r="H40" s="9">
        <v>9</v>
      </c>
      <c r="I40" s="27" t="s">
        <v>312</v>
      </c>
      <c r="J40" s="27" t="s">
        <v>108</v>
      </c>
      <c r="K40" s="19">
        <v>4</v>
      </c>
      <c r="L40" s="19" t="s">
        <v>55</v>
      </c>
      <c r="M40" s="25" t="s">
        <v>115</v>
      </c>
    </row>
    <row r="41" spans="1:13" ht="23.25" x14ac:dyDescent="0.5">
      <c r="A41" s="9">
        <v>10</v>
      </c>
      <c r="B41" s="30" t="s">
        <v>332</v>
      </c>
      <c r="C41" s="30" t="s">
        <v>110</v>
      </c>
      <c r="D41" s="31" t="s">
        <v>55</v>
      </c>
      <c r="E41" s="31">
        <v>2</v>
      </c>
      <c r="F41" s="29" t="s">
        <v>58</v>
      </c>
      <c r="G41" s="23"/>
      <c r="H41" s="9">
        <v>10</v>
      </c>
      <c r="I41" s="30" t="s">
        <v>335</v>
      </c>
      <c r="J41" s="30" t="s">
        <v>111</v>
      </c>
      <c r="K41" s="31" t="s">
        <v>55</v>
      </c>
      <c r="L41" s="31">
        <v>2</v>
      </c>
      <c r="M41" s="29" t="s">
        <v>58</v>
      </c>
    </row>
    <row r="42" spans="1:13" ht="23.25" x14ac:dyDescent="0.5">
      <c r="A42" s="9"/>
      <c r="B42" s="8"/>
      <c r="C42" s="8"/>
      <c r="D42" s="9"/>
      <c r="E42" s="9"/>
      <c r="F42" s="12"/>
      <c r="G42" s="23"/>
      <c r="H42" s="9"/>
      <c r="I42" s="30"/>
      <c r="J42" s="30"/>
      <c r="K42" s="31"/>
      <c r="L42" s="31"/>
      <c r="M42" s="29"/>
    </row>
    <row r="43" spans="1:13" s="6" customFormat="1" x14ac:dyDescent="0.45">
      <c r="A43" s="81" t="s">
        <v>7</v>
      </c>
      <c r="B43" s="81"/>
      <c r="C43" s="81"/>
      <c r="D43" s="80">
        <f>SUM(D32:D42)</f>
        <v>18</v>
      </c>
      <c r="E43" s="80">
        <f>SUM(E32:E42)</f>
        <v>35</v>
      </c>
      <c r="F43" s="2"/>
      <c r="G43" s="24"/>
      <c r="H43" s="81" t="s">
        <v>7</v>
      </c>
      <c r="I43" s="81"/>
      <c r="J43" s="81"/>
      <c r="K43" s="80">
        <f>SUM(K32:K42)</f>
        <v>21</v>
      </c>
      <c r="L43" s="80">
        <f>SUM(L32:L42)</f>
        <v>30</v>
      </c>
      <c r="M43" s="2"/>
    </row>
    <row r="44" spans="1:13" s="6" customFormat="1" x14ac:dyDescent="0.45">
      <c r="A44" s="81" t="s">
        <v>8</v>
      </c>
      <c r="B44" s="81"/>
      <c r="C44" s="81"/>
      <c r="D44" s="80">
        <f>K20+D43</f>
        <v>54</v>
      </c>
      <c r="E44" s="80">
        <f>E43+L20</f>
        <v>96</v>
      </c>
      <c r="F44" s="2"/>
      <c r="G44" s="24"/>
      <c r="H44" s="81" t="s">
        <v>8</v>
      </c>
      <c r="I44" s="81"/>
      <c r="J44" s="81"/>
      <c r="K44" s="80">
        <f>D44+K43</f>
        <v>75</v>
      </c>
      <c r="L44" s="80">
        <f>E44+L43</f>
        <v>126</v>
      </c>
      <c r="M44" s="2"/>
    </row>
    <row r="45" spans="1:13" s="6" customFormat="1" ht="23.25" x14ac:dyDescent="0.5">
      <c r="A45" s="7"/>
      <c r="B45" s="7"/>
      <c r="C45" s="7"/>
      <c r="D45" s="7"/>
      <c r="E45" s="7"/>
      <c r="F45" s="48"/>
      <c r="H45" s="7"/>
      <c r="I45" s="52"/>
      <c r="J45" s="52"/>
      <c r="K45" s="53"/>
      <c r="L45" s="53"/>
      <c r="M45" s="5"/>
    </row>
    <row r="46" spans="1:13" s="6" customFormat="1" ht="23.25" x14ac:dyDescent="0.5">
      <c r="A46" s="7"/>
      <c r="B46" s="7"/>
      <c r="C46" s="7"/>
      <c r="D46" s="7"/>
      <c r="E46" s="7"/>
      <c r="F46" s="48"/>
      <c r="H46" s="7"/>
      <c r="I46" s="52"/>
      <c r="J46" s="52"/>
      <c r="K46" s="53"/>
      <c r="L46" s="53"/>
      <c r="M46" s="5"/>
    </row>
    <row r="47" spans="1:13" s="6" customFormat="1" ht="23.25" x14ac:dyDescent="0.5">
      <c r="A47" s="7"/>
      <c r="B47" s="7"/>
      <c r="C47" s="7"/>
      <c r="D47" s="7"/>
      <c r="E47" s="7"/>
      <c r="F47" s="48"/>
      <c r="H47" s="7"/>
      <c r="I47" s="66"/>
      <c r="J47" s="66"/>
      <c r="K47" s="71"/>
      <c r="L47" s="71"/>
      <c r="M47" s="60"/>
    </row>
    <row r="48" spans="1:13" s="6" customFormat="1" ht="23.25" x14ac:dyDescent="0.5">
      <c r="A48" s="7"/>
      <c r="B48" s="7"/>
      <c r="C48" s="7"/>
      <c r="D48" s="7"/>
      <c r="E48" s="7"/>
      <c r="F48" s="48"/>
      <c r="H48" s="7"/>
      <c r="I48" s="66"/>
      <c r="J48" s="66"/>
      <c r="K48" s="71"/>
      <c r="L48" s="71"/>
      <c r="M48" s="60"/>
    </row>
    <row r="49" spans="1:13" s="6" customFormat="1" ht="23.25" x14ac:dyDescent="0.5">
      <c r="A49" s="7"/>
      <c r="B49" s="7"/>
      <c r="C49" s="7"/>
      <c r="D49" s="7"/>
      <c r="E49" s="7"/>
      <c r="F49" s="48"/>
      <c r="H49" s="7"/>
      <c r="I49" s="66"/>
      <c r="J49" s="66"/>
      <c r="K49" s="71"/>
      <c r="L49" s="71"/>
      <c r="M49" s="60"/>
    </row>
    <row r="50" spans="1:13" ht="23.25" x14ac:dyDescent="0.5">
      <c r="A50" s="82" t="s">
        <v>340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</row>
    <row r="51" spans="1:13" ht="23.25" x14ac:dyDescent="0.5">
      <c r="A51" s="82" t="s">
        <v>10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</row>
    <row r="52" spans="1:13" ht="12.75" customHeight="1" x14ac:dyDescent="0.45"/>
    <row r="53" spans="1:13" x14ac:dyDescent="0.45">
      <c r="A53" s="6" t="s">
        <v>0</v>
      </c>
      <c r="E53" s="7"/>
      <c r="J53" s="4"/>
      <c r="K53" s="7" t="s">
        <v>15</v>
      </c>
      <c r="L53" s="5"/>
    </row>
    <row r="54" spans="1:13" x14ac:dyDescent="0.45">
      <c r="A54" s="81" t="s">
        <v>352</v>
      </c>
      <c r="B54" s="81"/>
      <c r="C54" s="81"/>
      <c r="D54" s="81"/>
      <c r="E54" s="81"/>
      <c r="F54" s="81"/>
      <c r="G54" s="23"/>
      <c r="H54" s="81" t="s">
        <v>353</v>
      </c>
      <c r="I54" s="81"/>
      <c r="J54" s="81"/>
      <c r="K54" s="81"/>
      <c r="L54" s="81"/>
      <c r="M54" s="81"/>
    </row>
    <row r="55" spans="1:13" s="6" customFormat="1" x14ac:dyDescent="0.45">
      <c r="A55" s="80" t="s">
        <v>1</v>
      </c>
      <c r="B55" s="80" t="s">
        <v>2</v>
      </c>
      <c r="C55" s="80" t="s">
        <v>3</v>
      </c>
      <c r="D55" s="80" t="s">
        <v>4</v>
      </c>
      <c r="E55" s="80" t="s">
        <v>5</v>
      </c>
      <c r="F55" s="2" t="s">
        <v>6</v>
      </c>
      <c r="G55" s="24"/>
      <c r="H55" s="80" t="s">
        <v>1</v>
      </c>
      <c r="I55" s="80" t="s">
        <v>2</v>
      </c>
      <c r="J55" s="80" t="s">
        <v>3</v>
      </c>
      <c r="K55" s="80" t="s">
        <v>4</v>
      </c>
      <c r="L55" s="80" t="s">
        <v>5</v>
      </c>
      <c r="M55" s="2" t="s">
        <v>6</v>
      </c>
    </row>
    <row r="56" spans="1:13" ht="23.25" x14ac:dyDescent="0.5">
      <c r="A56" s="9">
        <v>1</v>
      </c>
      <c r="B56" s="15" t="s">
        <v>27</v>
      </c>
      <c r="C56" s="15" t="s">
        <v>28</v>
      </c>
      <c r="D56" s="16">
        <v>1</v>
      </c>
      <c r="E56" s="16">
        <v>2</v>
      </c>
      <c r="F56" s="25" t="s">
        <v>43</v>
      </c>
      <c r="G56" s="23"/>
      <c r="H56" s="9">
        <v>1</v>
      </c>
      <c r="I56" s="17" t="s">
        <v>189</v>
      </c>
      <c r="J56" s="42" t="s">
        <v>324</v>
      </c>
      <c r="K56" s="21">
        <v>2</v>
      </c>
      <c r="L56" s="21">
        <v>4</v>
      </c>
      <c r="M56" s="12" t="s">
        <v>161</v>
      </c>
    </row>
    <row r="57" spans="1:13" ht="23.25" x14ac:dyDescent="0.5">
      <c r="A57" s="9">
        <v>2</v>
      </c>
      <c r="B57" s="13" t="s">
        <v>153</v>
      </c>
      <c r="C57" s="13" t="s">
        <v>154</v>
      </c>
      <c r="D57" s="14">
        <v>1</v>
      </c>
      <c r="E57" s="14">
        <v>2</v>
      </c>
      <c r="F57" s="25" t="s">
        <v>43</v>
      </c>
      <c r="G57" s="23"/>
      <c r="H57" s="9">
        <v>2</v>
      </c>
      <c r="I57" s="32" t="s">
        <v>298</v>
      </c>
      <c r="J57" s="32" t="s">
        <v>299</v>
      </c>
      <c r="K57" s="33">
        <v>3</v>
      </c>
      <c r="L57" s="33">
        <v>7</v>
      </c>
      <c r="M57" s="12" t="s">
        <v>114</v>
      </c>
    </row>
    <row r="58" spans="1:13" ht="23.25" x14ac:dyDescent="0.5">
      <c r="A58" s="9">
        <v>3</v>
      </c>
      <c r="B58" s="15" t="s">
        <v>322</v>
      </c>
      <c r="C58" s="15" t="s">
        <v>323</v>
      </c>
      <c r="D58" s="16">
        <v>2</v>
      </c>
      <c r="E58" s="16">
        <v>2</v>
      </c>
      <c r="F58" s="25" t="s">
        <v>43</v>
      </c>
      <c r="G58" s="23"/>
      <c r="H58" s="9">
        <v>3</v>
      </c>
      <c r="I58" s="10" t="s">
        <v>300</v>
      </c>
      <c r="J58" s="10" t="s">
        <v>301</v>
      </c>
      <c r="K58" s="11">
        <v>2</v>
      </c>
      <c r="L58" s="11">
        <v>4</v>
      </c>
      <c r="M58" s="12" t="s">
        <v>114</v>
      </c>
    </row>
    <row r="59" spans="1:13" ht="23.25" x14ac:dyDescent="0.5">
      <c r="A59" s="9">
        <v>4</v>
      </c>
      <c r="B59" s="15" t="s">
        <v>31</v>
      </c>
      <c r="C59" s="15" t="s">
        <v>32</v>
      </c>
      <c r="D59" s="16">
        <v>2</v>
      </c>
      <c r="E59" s="16">
        <v>2</v>
      </c>
      <c r="F59" s="25" t="s">
        <v>43</v>
      </c>
      <c r="G59" s="23"/>
      <c r="H59" s="9">
        <v>4</v>
      </c>
      <c r="I59" s="32" t="s">
        <v>347</v>
      </c>
      <c r="J59" s="32" t="s">
        <v>305</v>
      </c>
      <c r="K59" s="33">
        <v>2</v>
      </c>
      <c r="L59" s="33">
        <v>4</v>
      </c>
      <c r="M59" s="12" t="s">
        <v>114</v>
      </c>
    </row>
    <row r="60" spans="1:13" ht="23.25" x14ac:dyDescent="0.5">
      <c r="A60" s="9">
        <v>5</v>
      </c>
      <c r="B60" s="17" t="s">
        <v>41</v>
      </c>
      <c r="C60" s="18" t="s">
        <v>42</v>
      </c>
      <c r="D60" s="19">
        <v>2</v>
      </c>
      <c r="E60" s="19">
        <v>3</v>
      </c>
      <c r="F60" s="25" t="s">
        <v>43</v>
      </c>
      <c r="G60" s="23"/>
      <c r="H60" s="9">
        <v>5</v>
      </c>
      <c r="I60" s="27" t="s">
        <v>289</v>
      </c>
      <c r="J60" s="27" t="s">
        <v>290</v>
      </c>
      <c r="K60" s="19">
        <v>3</v>
      </c>
      <c r="L60" s="19">
        <v>5</v>
      </c>
      <c r="M60" s="12" t="s">
        <v>109</v>
      </c>
    </row>
    <row r="61" spans="1:13" ht="23.25" x14ac:dyDescent="0.5">
      <c r="A61" s="9">
        <v>6</v>
      </c>
      <c r="B61" s="10" t="s">
        <v>285</v>
      </c>
      <c r="C61" s="10" t="s">
        <v>286</v>
      </c>
      <c r="D61" s="11">
        <v>3</v>
      </c>
      <c r="E61" s="11">
        <v>5</v>
      </c>
      <c r="F61" s="12" t="s">
        <v>109</v>
      </c>
      <c r="G61" s="23"/>
      <c r="H61" s="9">
        <v>6</v>
      </c>
      <c r="I61" s="34" t="s">
        <v>291</v>
      </c>
      <c r="J61" s="20" t="s">
        <v>292</v>
      </c>
      <c r="K61" s="11">
        <v>2</v>
      </c>
      <c r="L61" s="11">
        <v>4</v>
      </c>
      <c r="M61" s="12" t="s">
        <v>57</v>
      </c>
    </row>
    <row r="62" spans="1:13" ht="23.25" x14ac:dyDescent="0.5">
      <c r="A62" s="9">
        <v>7</v>
      </c>
      <c r="B62" s="17" t="s">
        <v>293</v>
      </c>
      <c r="C62" s="17" t="s">
        <v>294</v>
      </c>
      <c r="D62" s="21">
        <v>2</v>
      </c>
      <c r="E62" s="21">
        <v>4</v>
      </c>
      <c r="F62" s="12" t="s">
        <v>114</v>
      </c>
      <c r="G62" s="23"/>
      <c r="H62" s="9">
        <v>7</v>
      </c>
      <c r="I62" s="27" t="s">
        <v>354</v>
      </c>
      <c r="J62" s="27" t="s">
        <v>249</v>
      </c>
      <c r="K62" s="19">
        <v>2</v>
      </c>
      <c r="L62" s="19">
        <v>4</v>
      </c>
      <c r="M62" s="12" t="s">
        <v>57</v>
      </c>
    </row>
    <row r="63" spans="1:13" ht="23.25" x14ac:dyDescent="0.5">
      <c r="A63" s="9">
        <v>8</v>
      </c>
      <c r="B63" s="37" t="s">
        <v>304</v>
      </c>
      <c r="C63" s="37" t="s">
        <v>297</v>
      </c>
      <c r="D63" s="39">
        <v>2</v>
      </c>
      <c r="E63" s="39">
        <v>2</v>
      </c>
      <c r="F63" s="12" t="s">
        <v>114</v>
      </c>
      <c r="G63" s="23"/>
      <c r="H63" s="9">
        <v>8</v>
      </c>
      <c r="I63" s="30" t="s">
        <v>339</v>
      </c>
      <c r="J63" s="30" t="s">
        <v>113</v>
      </c>
      <c r="K63" s="31" t="s">
        <v>55</v>
      </c>
      <c r="L63" s="31">
        <v>2</v>
      </c>
      <c r="M63" s="25" t="s">
        <v>117</v>
      </c>
    </row>
    <row r="64" spans="1:13" ht="23.25" x14ac:dyDescent="0.5">
      <c r="A64" s="9">
        <v>9</v>
      </c>
      <c r="B64" s="13" t="s">
        <v>101</v>
      </c>
      <c r="C64" s="13" t="s">
        <v>102</v>
      </c>
      <c r="D64" s="14">
        <v>2</v>
      </c>
      <c r="E64" s="14">
        <v>2</v>
      </c>
      <c r="F64" s="12" t="s">
        <v>57</v>
      </c>
      <c r="G64" s="23"/>
      <c r="H64" s="9"/>
      <c r="I64" s="27"/>
      <c r="J64" s="27"/>
      <c r="K64" s="19"/>
      <c r="L64" s="19"/>
      <c r="M64" s="12"/>
    </row>
    <row r="65" spans="1:13" ht="23.25" x14ac:dyDescent="0.5">
      <c r="A65" s="9">
        <v>10</v>
      </c>
      <c r="B65" s="10" t="s">
        <v>313</v>
      </c>
      <c r="C65" s="10" t="s">
        <v>107</v>
      </c>
      <c r="D65" s="11">
        <v>4</v>
      </c>
      <c r="E65" s="11" t="s">
        <v>55</v>
      </c>
      <c r="F65" s="25" t="s">
        <v>116</v>
      </c>
      <c r="G65" s="23"/>
      <c r="H65" s="9"/>
      <c r="I65" s="34"/>
      <c r="J65" s="20"/>
      <c r="K65" s="11"/>
      <c r="L65" s="11"/>
      <c r="M65" s="12"/>
    </row>
    <row r="66" spans="1:13" ht="23.25" x14ac:dyDescent="0.5">
      <c r="A66" s="9">
        <v>11</v>
      </c>
      <c r="B66" s="30" t="s">
        <v>337</v>
      </c>
      <c r="C66" s="30" t="s">
        <v>112</v>
      </c>
      <c r="D66" s="31" t="s">
        <v>55</v>
      </c>
      <c r="E66" s="31">
        <v>2</v>
      </c>
      <c r="F66" s="29" t="s">
        <v>58</v>
      </c>
      <c r="G66" s="23"/>
      <c r="H66" s="9"/>
      <c r="I66" s="8"/>
      <c r="J66" s="8"/>
      <c r="K66" s="9"/>
      <c r="L66" s="9"/>
      <c r="M66" s="12"/>
    </row>
    <row r="67" spans="1:13" s="6" customFormat="1" x14ac:dyDescent="0.45">
      <c r="A67" s="81" t="s">
        <v>7</v>
      </c>
      <c r="B67" s="81"/>
      <c r="C67" s="81"/>
      <c r="D67" s="80">
        <f>SUM(D56:D66)</f>
        <v>21</v>
      </c>
      <c r="E67" s="80">
        <f>SUM(E56:E66)</f>
        <v>26</v>
      </c>
      <c r="F67" s="2"/>
      <c r="G67" s="24"/>
      <c r="H67" s="81" t="s">
        <v>7</v>
      </c>
      <c r="I67" s="81"/>
      <c r="J67" s="81"/>
      <c r="K67" s="80">
        <f>SUM(K56:K66)</f>
        <v>16</v>
      </c>
      <c r="L67" s="80">
        <f>SUM(L56:L66)</f>
        <v>34</v>
      </c>
      <c r="M67" s="2"/>
    </row>
    <row r="68" spans="1:13" s="6" customFormat="1" x14ac:dyDescent="0.45">
      <c r="A68" s="81" t="s">
        <v>8</v>
      </c>
      <c r="B68" s="81"/>
      <c r="C68" s="81"/>
      <c r="D68" s="80">
        <f>D67+K44</f>
        <v>96</v>
      </c>
      <c r="E68" s="80">
        <f>E67+L44</f>
        <v>152</v>
      </c>
      <c r="F68" s="2"/>
      <c r="G68" s="24"/>
      <c r="H68" s="81" t="s">
        <v>8</v>
      </c>
      <c r="I68" s="81"/>
      <c r="J68" s="81"/>
      <c r="K68" s="80">
        <f>D68+K67</f>
        <v>112</v>
      </c>
      <c r="L68" s="80">
        <f>E68+L67</f>
        <v>186</v>
      </c>
      <c r="M68" s="2"/>
    </row>
    <row r="70" spans="1:13" ht="23.25" x14ac:dyDescent="0.5">
      <c r="B70" s="72"/>
      <c r="C70" s="73"/>
      <c r="D70" s="63"/>
      <c r="E70" s="63"/>
    </row>
    <row r="71" spans="1:13" ht="23.25" x14ac:dyDescent="0.5">
      <c r="B71" s="64"/>
      <c r="C71" s="64"/>
      <c r="D71" s="65"/>
      <c r="E71" s="65"/>
      <c r="I71" s="61"/>
      <c r="J71" s="73"/>
      <c r="K71" s="63"/>
      <c r="L71" s="63"/>
    </row>
    <row r="72" spans="1:13" ht="23.25" x14ac:dyDescent="0.5">
      <c r="B72" s="61"/>
      <c r="C72" s="61"/>
      <c r="D72" s="63"/>
      <c r="E72" s="63"/>
      <c r="F72" s="60"/>
      <c r="I72" s="61"/>
      <c r="J72" s="61"/>
      <c r="K72" s="63"/>
      <c r="L72" s="63"/>
    </row>
    <row r="73" spans="1:13" ht="23.25" x14ac:dyDescent="0.5">
      <c r="B73" s="58"/>
      <c r="C73" s="58"/>
      <c r="D73" s="59"/>
      <c r="E73" s="59"/>
      <c r="F73" s="67"/>
      <c r="I73" s="64"/>
      <c r="J73" s="64"/>
      <c r="K73" s="65"/>
      <c r="L73" s="65"/>
    </row>
    <row r="74" spans="1:13" ht="23.25" x14ac:dyDescent="0.5">
      <c r="I74" s="66"/>
      <c r="J74" s="66"/>
      <c r="K74" s="71"/>
      <c r="L74" s="71"/>
    </row>
    <row r="75" spans="1:13" ht="23.25" x14ac:dyDescent="0.5">
      <c r="I75" s="66"/>
      <c r="J75" s="66"/>
      <c r="K75" s="71"/>
      <c r="L75" s="71"/>
    </row>
    <row r="76" spans="1:13" ht="23.25" x14ac:dyDescent="0.5">
      <c r="I76" s="64"/>
      <c r="J76" s="64"/>
      <c r="K76" s="65"/>
      <c r="L76" s="65"/>
    </row>
    <row r="77" spans="1:13" ht="23.25" x14ac:dyDescent="0.5">
      <c r="I77" s="52"/>
      <c r="J77" s="52"/>
      <c r="K77" s="53"/>
      <c r="L77" s="53"/>
    </row>
    <row r="78" spans="1:13" ht="23.25" x14ac:dyDescent="0.5">
      <c r="I78" s="58"/>
      <c r="J78" s="58"/>
      <c r="K78" s="74"/>
      <c r="M78" s="75"/>
    </row>
  </sheetData>
  <mergeCells count="24">
    <mergeCell ref="H67:J67"/>
    <mergeCell ref="H30:M30"/>
    <mergeCell ref="A43:C43"/>
    <mergeCell ref="H43:J43"/>
    <mergeCell ref="A68:C68"/>
    <mergeCell ref="H68:J68"/>
    <mergeCell ref="A50:M50"/>
    <mergeCell ref="A51:M51"/>
    <mergeCell ref="A54:F54"/>
    <mergeCell ref="H54:M54"/>
    <mergeCell ref="A67:C67"/>
    <mergeCell ref="A44:C44"/>
    <mergeCell ref="H44:J44"/>
    <mergeCell ref="A26:M26"/>
    <mergeCell ref="A27:M27"/>
    <mergeCell ref="A30:F30"/>
    <mergeCell ref="A2:M2"/>
    <mergeCell ref="A3:M3"/>
    <mergeCell ref="H6:M6"/>
    <mergeCell ref="H19:J19"/>
    <mergeCell ref="H20:J20"/>
    <mergeCell ref="A6:F6"/>
    <mergeCell ref="A19:C19"/>
    <mergeCell ref="A20:C20"/>
  </mergeCells>
  <phoneticPr fontId="2" type="noConversion"/>
  <printOptions horizontalCentered="1"/>
  <pageMargins left="0.31496062992125984" right="0.27559055118110237" top="0.98425196850393704" bottom="0.59055118110236227" header="0.51181102362204722" footer="0.51181102362204722"/>
  <pageSetup paperSize="9" scale="90" orientation="landscape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54" workbookViewId="0">
      <selection activeCell="H58" sqref="H58"/>
    </sheetView>
  </sheetViews>
  <sheetFormatPr defaultRowHeight="21" x14ac:dyDescent="0.45"/>
  <cols>
    <col min="1" max="1" width="3.42578125" style="3" customWidth="1"/>
    <col min="2" max="2" width="9.42578125" style="3" customWidth="1"/>
    <col min="3" max="3" width="28.5703125" style="3" customWidth="1"/>
    <col min="4" max="5" width="5.28515625" style="4" customWidth="1"/>
    <col min="6" max="6" width="16.140625" style="5" customWidth="1"/>
    <col min="7" max="7" width="3" style="3" customWidth="1"/>
    <col min="8" max="8" width="4.7109375" style="3" customWidth="1"/>
    <col min="9" max="9" width="10.7109375" style="3" customWidth="1"/>
    <col min="10" max="10" width="29.140625" style="3" customWidth="1"/>
    <col min="11" max="11" width="4.85546875" style="4" customWidth="1"/>
    <col min="12" max="12" width="5.7109375" style="4" customWidth="1"/>
    <col min="13" max="13" width="15.7109375" style="5" customWidth="1"/>
    <col min="14" max="16384" width="9.140625" style="3"/>
  </cols>
  <sheetData>
    <row r="1" spans="1:13" ht="11.25" customHeight="1" x14ac:dyDescent="0.45"/>
    <row r="2" spans="1:13" ht="23.25" x14ac:dyDescent="0.5">
      <c r="A2" s="82" t="s">
        <v>340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25" x14ac:dyDescent="0.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customHeight="1" x14ac:dyDescent="0.45"/>
    <row r="5" spans="1:13" x14ac:dyDescent="0.45">
      <c r="A5" s="6" t="s">
        <v>9</v>
      </c>
      <c r="E5" s="7"/>
      <c r="J5" s="4"/>
      <c r="K5" s="7" t="s">
        <v>12</v>
      </c>
      <c r="L5" s="5"/>
    </row>
    <row r="6" spans="1:13" x14ac:dyDescent="0.45">
      <c r="A6" s="81" t="s">
        <v>348</v>
      </c>
      <c r="B6" s="81"/>
      <c r="C6" s="81"/>
      <c r="D6" s="81"/>
      <c r="E6" s="81"/>
      <c r="F6" s="81"/>
      <c r="G6" s="23"/>
      <c r="H6" s="81" t="s">
        <v>349</v>
      </c>
      <c r="I6" s="81"/>
      <c r="J6" s="81"/>
      <c r="K6" s="81"/>
      <c r="L6" s="81"/>
      <c r="M6" s="81"/>
    </row>
    <row r="7" spans="1:13" s="6" customFormat="1" x14ac:dyDescent="0.4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2" t="s">
        <v>6</v>
      </c>
      <c r="G7" s="24"/>
      <c r="H7" s="1" t="s">
        <v>1</v>
      </c>
      <c r="I7" s="1" t="s">
        <v>2</v>
      </c>
      <c r="J7" s="1" t="s">
        <v>3</v>
      </c>
      <c r="K7" s="1" t="s">
        <v>4</v>
      </c>
      <c r="L7" s="1" t="s">
        <v>5</v>
      </c>
      <c r="M7" s="2" t="s">
        <v>6</v>
      </c>
    </row>
    <row r="8" spans="1:13" ht="23.25" x14ac:dyDescent="0.5">
      <c r="A8" s="9">
        <v>1</v>
      </c>
      <c r="B8" s="10" t="s">
        <v>326</v>
      </c>
      <c r="C8" s="10" t="s">
        <v>16</v>
      </c>
      <c r="D8" s="11">
        <v>2</v>
      </c>
      <c r="E8" s="11">
        <v>2</v>
      </c>
      <c r="F8" s="12" t="s">
        <v>43</v>
      </c>
      <c r="G8" s="23"/>
      <c r="H8" s="9">
        <v>1</v>
      </c>
      <c r="I8" s="10" t="s">
        <v>17</v>
      </c>
      <c r="J8" s="10" t="s">
        <v>18</v>
      </c>
      <c r="K8" s="11">
        <v>1</v>
      </c>
      <c r="L8" s="11">
        <v>1</v>
      </c>
      <c r="M8" s="25" t="s">
        <v>43</v>
      </c>
    </row>
    <row r="9" spans="1:13" ht="23.25" x14ac:dyDescent="0.5">
      <c r="A9" s="9">
        <v>2</v>
      </c>
      <c r="B9" s="13" t="s">
        <v>19</v>
      </c>
      <c r="C9" s="13" t="s">
        <v>20</v>
      </c>
      <c r="D9" s="14">
        <v>2</v>
      </c>
      <c r="E9" s="14">
        <v>2</v>
      </c>
      <c r="F9" s="12" t="s">
        <v>43</v>
      </c>
      <c r="G9" s="23"/>
      <c r="H9" s="9">
        <v>2</v>
      </c>
      <c r="I9" s="13" t="s">
        <v>21</v>
      </c>
      <c r="J9" s="13" t="s">
        <v>22</v>
      </c>
      <c r="K9" s="14">
        <v>2</v>
      </c>
      <c r="L9" s="14">
        <v>2</v>
      </c>
      <c r="M9" s="12" t="s">
        <v>43</v>
      </c>
    </row>
    <row r="10" spans="1:13" ht="23.25" x14ac:dyDescent="0.5">
      <c r="A10" s="9">
        <v>3</v>
      </c>
      <c r="B10" s="15" t="s">
        <v>29</v>
      </c>
      <c r="C10" s="15" t="s">
        <v>30</v>
      </c>
      <c r="D10" s="16">
        <v>2</v>
      </c>
      <c r="E10" s="16">
        <v>2</v>
      </c>
      <c r="F10" s="12" t="s">
        <v>43</v>
      </c>
      <c r="G10" s="23"/>
      <c r="H10" s="9">
        <v>3</v>
      </c>
      <c r="I10" s="15" t="s">
        <v>23</v>
      </c>
      <c r="J10" s="15" t="s">
        <v>24</v>
      </c>
      <c r="K10" s="16">
        <v>2</v>
      </c>
      <c r="L10" s="16">
        <v>3</v>
      </c>
      <c r="M10" s="12" t="s">
        <v>43</v>
      </c>
    </row>
    <row r="11" spans="1:13" ht="23.25" x14ac:dyDescent="0.5">
      <c r="A11" s="9">
        <v>4</v>
      </c>
      <c r="B11" s="15" t="s">
        <v>33</v>
      </c>
      <c r="C11" s="15" t="s">
        <v>34</v>
      </c>
      <c r="D11" s="16">
        <v>1</v>
      </c>
      <c r="E11" s="16">
        <v>1</v>
      </c>
      <c r="F11" s="12" t="s">
        <v>43</v>
      </c>
      <c r="G11" s="23"/>
      <c r="H11" s="9">
        <v>4</v>
      </c>
      <c r="I11" s="17" t="s">
        <v>37</v>
      </c>
      <c r="J11" s="18" t="s">
        <v>38</v>
      </c>
      <c r="K11" s="19">
        <v>1</v>
      </c>
      <c r="L11" s="19">
        <v>1</v>
      </c>
      <c r="M11" s="25" t="s">
        <v>43</v>
      </c>
    </row>
    <row r="12" spans="1:13" ht="23.25" x14ac:dyDescent="0.5">
      <c r="A12" s="9">
        <v>5</v>
      </c>
      <c r="B12" s="17" t="s">
        <v>35</v>
      </c>
      <c r="C12" s="18" t="s">
        <v>36</v>
      </c>
      <c r="D12" s="19">
        <v>1</v>
      </c>
      <c r="E12" s="19">
        <v>2</v>
      </c>
      <c r="F12" s="12" t="s">
        <v>43</v>
      </c>
      <c r="G12" s="23"/>
      <c r="H12" s="9">
        <v>5</v>
      </c>
      <c r="I12" s="8" t="s">
        <v>343</v>
      </c>
      <c r="J12" s="8" t="s">
        <v>344</v>
      </c>
      <c r="K12" s="9">
        <v>3</v>
      </c>
      <c r="L12" s="9">
        <v>4</v>
      </c>
      <c r="M12" s="12" t="s">
        <v>109</v>
      </c>
    </row>
    <row r="13" spans="1:13" ht="23.25" x14ac:dyDescent="0.5">
      <c r="A13" s="9">
        <v>6</v>
      </c>
      <c r="B13" s="10" t="s">
        <v>44</v>
      </c>
      <c r="C13" s="10" t="s">
        <v>45</v>
      </c>
      <c r="D13" s="11">
        <v>2</v>
      </c>
      <c r="E13" s="11">
        <v>2</v>
      </c>
      <c r="F13" s="12" t="s">
        <v>56</v>
      </c>
      <c r="G13" s="23"/>
      <c r="H13" s="9">
        <v>6</v>
      </c>
      <c r="I13" s="10" t="s">
        <v>59</v>
      </c>
      <c r="J13" s="10" t="s">
        <v>60</v>
      </c>
      <c r="K13" s="11">
        <v>2</v>
      </c>
      <c r="L13" s="11">
        <v>2</v>
      </c>
      <c r="M13" s="12" t="s">
        <v>56</v>
      </c>
    </row>
    <row r="14" spans="1:13" ht="23.25" x14ac:dyDescent="0.5">
      <c r="A14" s="9">
        <v>7</v>
      </c>
      <c r="B14" s="10" t="s">
        <v>46</v>
      </c>
      <c r="C14" s="20" t="s">
        <v>47</v>
      </c>
      <c r="D14" s="11">
        <v>2</v>
      </c>
      <c r="E14" s="11">
        <v>3</v>
      </c>
      <c r="F14" s="12" t="s">
        <v>56</v>
      </c>
      <c r="G14" s="23"/>
      <c r="H14" s="9">
        <v>7</v>
      </c>
      <c r="I14" s="13" t="s">
        <v>61</v>
      </c>
      <c r="J14" s="13" t="s">
        <v>62</v>
      </c>
      <c r="K14" s="14">
        <v>2</v>
      </c>
      <c r="L14" s="14">
        <v>3</v>
      </c>
      <c r="M14" s="12" t="s">
        <v>56</v>
      </c>
    </row>
    <row r="15" spans="1:13" ht="23.25" x14ac:dyDescent="0.5">
      <c r="A15" s="9">
        <v>8</v>
      </c>
      <c r="B15" s="10" t="s">
        <v>48</v>
      </c>
      <c r="C15" s="10" t="s">
        <v>49</v>
      </c>
      <c r="D15" s="11">
        <v>2</v>
      </c>
      <c r="E15" s="11">
        <v>3</v>
      </c>
      <c r="F15" s="12" t="s">
        <v>56</v>
      </c>
      <c r="G15" s="23"/>
      <c r="H15" s="9">
        <v>8</v>
      </c>
      <c r="I15" s="13" t="s">
        <v>63</v>
      </c>
      <c r="J15" s="13" t="s">
        <v>64</v>
      </c>
      <c r="K15" s="14">
        <v>2</v>
      </c>
      <c r="L15" s="14">
        <v>3</v>
      </c>
      <c r="M15" s="12" t="s">
        <v>56</v>
      </c>
    </row>
    <row r="16" spans="1:13" ht="23.25" x14ac:dyDescent="0.5">
      <c r="A16" s="9">
        <v>9</v>
      </c>
      <c r="B16" s="13" t="s">
        <v>50</v>
      </c>
      <c r="C16" s="13" t="s">
        <v>51</v>
      </c>
      <c r="D16" s="14">
        <v>2</v>
      </c>
      <c r="E16" s="14">
        <v>2</v>
      </c>
      <c r="F16" s="12" t="s">
        <v>56</v>
      </c>
      <c r="G16" s="23"/>
      <c r="H16" s="9">
        <v>9</v>
      </c>
      <c r="I16" s="17" t="s">
        <v>65</v>
      </c>
      <c r="J16" s="17" t="s">
        <v>66</v>
      </c>
      <c r="K16" s="21">
        <v>2</v>
      </c>
      <c r="L16" s="21">
        <v>3</v>
      </c>
      <c r="M16" s="12" t="s">
        <v>56</v>
      </c>
    </row>
    <row r="17" spans="1:13" ht="23.25" x14ac:dyDescent="0.5">
      <c r="A17" s="9">
        <v>10</v>
      </c>
      <c r="B17" s="17" t="s">
        <v>52</v>
      </c>
      <c r="C17" s="17" t="s">
        <v>53</v>
      </c>
      <c r="D17" s="21">
        <v>2</v>
      </c>
      <c r="E17" s="21">
        <v>3</v>
      </c>
      <c r="F17" s="12" t="s">
        <v>56</v>
      </c>
      <c r="G17" s="23"/>
      <c r="H17" s="9"/>
      <c r="I17" s="30" t="s">
        <v>331</v>
      </c>
      <c r="J17" s="30" t="s">
        <v>180</v>
      </c>
      <c r="K17" s="22" t="s">
        <v>55</v>
      </c>
      <c r="L17" s="9">
        <v>2</v>
      </c>
      <c r="M17" s="35" t="s">
        <v>58</v>
      </c>
    </row>
    <row r="18" spans="1:13" ht="23.25" x14ac:dyDescent="0.5">
      <c r="A18" s="9">
        <v>11</v>
      </c>
      <c r="B18" s="30" t="s">
        <v>330</v>
      </c>
      <c r="C18" s="30" t="s">
        <v>180</v>
      </c>
      <c r="D18" s="22" t="s">
        <v>55</v>
      </c>
      <c r="E18" s="9">
        <v>3</v>
      </c>
      <c r="F18" s="12" t="s">
        <v>58</v>
      </c>
      <c r="G18" s="23"/>
      <c r="H18" s="8"/>
      <c r="I18" s="8"/>
      <c r="J18" s="8"/>
      <c r="K18" s="9"/>
      <c r="L18" s="9"/>
      <c r="M18" s="12"/>
    </row>
    <row r="19" spans="1:13" ht="23.25" x14ac:dyDescent="0.5">
      <c r="A19" s="9"/>
      <c r="G19" s="23"/>
      <c r="H19" s="9"/>
      <c r="I19" s="17"/>
      <c r="J19" s="18"/>
      <c r="K19" s="19"/>
      <c r="L19" s="19"/>
      <c r="M19" s="25"/>
    </row>
    <row r="20" spans="1:13" x14ac:dyDescent="0.45">
      <c r="A20" s="9"/>
      <c r="B20" s="8"/>
      <c r="C20" s="8"/>
      <c r="D20" s="9"/>
      <c r="E20" s="9"/>
      <c r="F20" s="12"/>
      <c r="G20" s="23"/>
      <c r="H20" s="9"/>
      <c r="I20" s="8"/>
      <c r="J20" s="8"/>
      <c r="K20" s="9"/>
      <c r="L20" s="9"/>
      <c r="M20" s="12"/>
    </row>
    <row r="21" spans="1:13" s="6" customFormat="1" x14ac:dyDescent="0.45">
      <c r="A21" s="81" t="s">
        <v>7</v>
      </c>
      <c r="B21" s="81"/>
      <c r="C21" s="81"/>
      <c r="D21" s="1">
        <f>SUM(D8:D20)</f>
        <v>18</v>
      </c>
      <c r="E21" s="1">
        <f>SUM(E8:E20)</f>
        <v>25</v>
      </c>
      <c r="F21" s="2"/>
      <c r="G21" s="24"/>
      <c r="H21" s="81" t="s">
        <v>7</v>
      </c>
      <c r="I21" s="81"/>
      <c r="J21" s="81"/>
      <c r="K21" s="1">
        <f>SUM(K8:K20)</f>
        <v>17</v>
      </c>
      <c r="L21" s="1">
        <f>SUM(L8:L20)</f>
        <v>24</v>
      </c>
      <c r="M21" s="2"/>
    </row>
    <row r="22" spans="1:13" s="6" customFormat="1" x14ac:dyDescent="0.45">
      <c r="A22" s="81" t="s">
        <v>8</v>
      </c>
      <c r="B22" s="81"/>
      <c r="C22" s="81"/>
      <c r="D22" s="1">
        <f>D21</f>
        <v>18</v>
      </c>
      <c r="E22" s="1">
        <v>28</v>
      </c>
      <c r="F22" s="2"/>
      <c r="G22" s="24"/>
      <c r="H22" s="81" t="s">
        <v>8</v>
      </c>
      <c r="I22" s="81"/>
      <c r="J22" s="81"/>
      <c r="K22" s="1">
        <f>D22+K21</f>
        <v>35</v>
      </c>
      <c r="L22" s="1">
        <f>E22+L21</f>
        <v>52</v>
      </c>
      <c r="M22" s="2"/>
    </row>
    <row r="23" spans="1:13" s="6" customFormat="1" x14ac:dyDescent="0.45">
      <c r="A23" s="7"/>
      <c r="B23" s="7"/>
      <c r="C23" s="7"/>
      <c r="D23" s="7"/>
      <c r="E23" s="7"/>
      <c r="F23" s="48"/>
      <c r="H23" s="7"/>
      <c r="I23" s="7"/>
      <c r="J23" s="7"/>
      <c r="K23" s="7"/>
      <c r="L23" s="7"/>
      <c r="M23" s="48"/>
    </row>
    <row r="24" spans="1:13" s="6" customFormat="1" x14ac:dyDescent="0.45">
      <c r="A24" s="7"/>
      <c r="B24" s="7"/>
      <c r="C24" s="7"/>
      <c r="D24" s="7"/>
      <c r="E24" s="7"/>
      <c r="F24" s="48"/>
      <c r="H24" s="7"/>
      <c r="I24" s="7"/>
      <c r="J24" s="7"/>
      <c r="K24" s="7"/>
      <c r="L24" s="7"/>
      <c r="M24" s="48"/>
    </row>
    <row r="25" spans="1:13" s="6" customFormat="1" x14ac:dyDescent="0.45">
      <c r="A25" s="7"/>
      <c r="B25" s="7"/>
      <c r="C25" s="7"/>
      <c r="D25" s="7"/>
      <c r="E25" s="7"/>
      <c r="F25" s="48"/>
      <c r="H25" s="7"/>
      <c r="I25" s="7"/>
      <c r="J25" s="7"/>
      <c r="K25" s="7"/>
      <c r="L25" s="7"/>
      <c r="M25" s="48"/>
    </row>
    <row r="26" spans="1:13" s="6" customFormat="1" x14ac:dyDescent="0.45">
      <c r="A26" s="7"/>
      <c r="B26" s="7"/>
      <c r="C26" s="7"/>
      <c r="D26" s="7"/>
      <c r="E26" s="7"/>
      <c r="F26" s="48"/>
      <c r="H26" s="7"/>
      <c r="I26" s="7"/>
      <c r="J26" s="7"/>
      <c r="K26" s="7"/>
      <c r="L26" s="7"/>
      <c r="M26" s="48"/>
    </row>
    <row r="27" spans="1:13" s="6" customFormat="1" x14ac:dyDescent="0.45">
      <c r="A27" s="7"/>
      <c r="B27" s="7"/>
      <c r="C27" s="7"/>
      <c r="D27" s="7"/>
      <c r="E27" s="7"/>
      <c r="F27" s="48"/>
      <c r="H27" s="7"/>
      <c r="I27" s="7"/>
      <c r="J27" s="7"/>
      <c r="K27" s="7"/>
      <c r="L27" s="7"/>
      <c r="M27" s="48"/>
    </row>
    <row r="28" spans="1:13" ht="23.25" x14ac:dyDescent="0.5">
      <c r="A28" s="82" t="s">
        <v>340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3.25" x14ac:dyDescent="0.5">
      <c r="A29" s="82" t="s">
        <v>10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12.75" customHeight="1" x14ac:dyDescent="0.45"/>
    <row r="31" spans="1:13" x14ac:dyDescent="0.45">
      <c r="A31" s="6" t="s">
        <v>9</v>
      </c>
      <c r="E31" s="7"/>
      <c r="J31" s="4"/>
      <c r="K31" s="7" t="s">
        <v>12</v>
      </c>
      <c r="L31" s="5"/>
    </row>
    <row r="32" spans="1:13" x14ac:dyDescent="0.45">
      <c r="A32" s="81" t="s">
        <v>350</v>
      </c>
      <c r="B32" s="81"/>
      <c r="C32" s="81"/>
      <c r="D32" s="81"/>
      <c r="E32" s="81"/>
      <c r="F32" s="81"/>
      <c r="G32" s="23"/>
      <c r="H32" s="81" t="s">
        <v>351</v>
      </c>
      <c r="I32" s="81"/>
      <c r="J32" s="81"/>
      <c r="K32" s="81"/>
      <c r="L32" s="81"/>
      <c r="M32" s="81"/>
    </row>
    <row r="33" spans="1:13" s="6" customFormat="1" x14ac:dyDescent="0.45">
      <c r="A33" s="1" t="s">
        <v>1</v>
      </c>
      <c r="B33" s="1" t="s">
        <v>2</v>
      </c>
      <c r="C33" s="1" t="s">
        <v>3</v>
      </c>
      <c r="D33" s="1" t="s">
        <v>4</v>
      </c>
      <c r="E33" s="1" t="s">
        <v>5</v>
      </c>
      <c r="F33" s="2" t="s">
        <v>6</v>
      </c>
      <c r="G33" s="24"/>
      <c r="H33" s="1" t="s">
        <v>1</v>
      </c>
      <c r="I33" s="1" t="s">
        <v>2</v>
      </c>
      <c r="J33" s="1" t="s">
        <v>3</v>
      </c>
      <c r="K33" s="1" t="s">
        <v>4</v>
      </c>
      <c r="L33" s="1" t="s">
        <v>5</v>
      </c>
      <c r="M33" s="2" t="s">
        <v>6</v>
      </c>
    </row>
    <row r="34" spans="1:13" ht="23.25" x14ac:dyDescent="0.5">
      <c r="A34" s="9">
        <v>1</v>
      </c>
      <c r="B34" s="50" t="s">
        <v>318</v>
      </c>
      <c r="C34" s="50" t="s">
        <v>319</v>
      </c>
      <c r="D34" s="51">
        <v>1</v>
      </c>
      <c r="E34" s="51">
        <v>1</v>
      </c>
      <c r="F34" s="25" t="s">
        <v>43</v>
      </c>
      <c r="G34" s="23"/>
      <c r="H34" s="9">
        <v>1</v>
      </c>
      <c r="I34" s="15" t="s">
        <v>25</v>
      </c>
      <c r="J34" s="26" t="s">
        <v>26</v>
      </c>
      <c r="K34" s="16">
        <v>2</v>
      </c>
      <c r="L34" s="16">
        <v>3</v>
      </c>
      <c r="M34" s="25" t="s">
        <v>43</v>
      </c>
    </row>
    <row r="35" spans="1:13" ht="23.25" x14ac:dyDescent="0.5">
      <c r="A35" s="9">
        <v>2</v>
      </c>
      <c r="B35" s="13" t="s">
        <v>320</v>
      </c>
      <c r="C35" s="36" t="s">
        <v>321</v>
      </c>
      <c r="D35" s="14">
        <v>1</v>
      </c>
      <c r="E35" s="14">
        <v>2</v>
      </c>
      <c r="F35" s="25" t="s">
        <v>43</v>
      </c>
      <c r="G35" s="23"/>
      <c r="H35" s="9">
        <v>2</v>
      </c>
      <c r="I35" s="46" t="s">
        <v>306</v>
      </c>
      <c r="J35" s="46" t="s">
        <v>307</v>
      </c>
      <c r="K35" s="47">
        <v>2</v>
      </c>
      <c r="L35" s="47">
        <v>2</v>
      </c>
      <c r="M35" s="25" t="s">
        <v>43</v>
      </c>
    </row>
    <row r="36" spans="1:13" ht="23.25" x14ac:dyDescent="0.5">
      <c r="A36" s="9">
        <v>3</v>
      </c>
      <c r="B36" s="27" t="s">
        <v>118</v>
      </c>
      <c r="C36" s="27" t="s">
        <v>119</v>
      </c>
      <c r="D36" s="19">
        <v>2</v>
      </c>
      <c r="E36" s="19">
        <v>3</v>
      </c>
      <c r="F36" s="12" t="s">
        <v>109</v>
      </c>
      <c r="G36" s="23"/>
      <c r="H36" s="9">
        <v>3</v>
      </c>
      <c r="I36" s="27" t="s">
        <v>138</v>
      </c>
      <c r="J36" s="27" t="s">
        <v>139</v>
      </c>
      <c r="K36" s="19">
        <v>2</v>
      </c>
      <c r="L36" s="19">
        <v>3</v>
      </c>
      <c r="M36" s="12" t="s">
        <v>109</v>
      </c>
    </row>
    <row r="37" spans="1:13" ht="23.25" x14ac:dyDescent="0.5">
      <c r="A37" s="9">
        <v>4</v>
      </c>
      <c r="B37" s="27" t="s">
        <v>120</v>
      </c>
      <c r="C37" s="20" t="s">
        <v>121</v>
      </c>
      <c r="D37" s="11">
        <v>3</v>
      </c>
      <c r="E37" s="11">
        <v>4</v>
      </c>
      <c r="F37" s="12" t="s">
        <v>109</v>
      </c>
      <c r="G37" s="23"/>
      <c r="H37" s="9">
        <v>4</v>
      </c>
      <c r="I37" s="27" t="s">
        <v>140</v>
      </c>
      <c r="J37" s="27" t="s">
        <v>141</v>
      </c>
      <c r="K37" s="19">
        <v>2</v>
      </c>
      <c r="L37" s="19">
        <v>3</v>
      </c>
      <c r="M37" s="12" t="s">
        <v>109</v>
      </c>
    </row>
    <row r="38" spans="1:13" ht="23.25" x14ac:dyDescent="0.5">
      <c r="A38" s="9">
        <v>5</v>
      </c>
      <c r="B38" s="27" t="s">
        <v>130</v>
      </c>
      <c r="C38" s="17" t="s">
        <v>131</v>
      </c>
      <c r="D38" s="21">
        <v>3</v>
      </c>
      <c r="E38" s="21">
        <v>4</v>
      </c>
      <c r="F38" s="12" t="s">
        <v>109</v>
      </c>
      <c r="G38" s="23"/>
      <c r="H38" s="9">
        <v>5</v>
      </c>
      <c r="I38" s="27" t="s">
        <v>128</v>
      </c>
      <c r="J38" s="15" t="s">
        <v>129</v>
      </c>
      <c r="K38" s="16">
        <v>3</v>
      </c>
      <c r="L38" s="16">
        <v>4</v>
      </c>
      <c r="M38" s="12" t="s">
        <v>109</v>
      </c>
    </row>
    <row r="39" spans="1:13" ht="23.25" x14ac:dyDescent="0.5">
      <c r="A39" s="9">
        <v>6</v>
      </c>
      <c r="B39" s="13" t="s">
        <v>122</v>
      </c>
      <c r="C39" s="13" t="s">
        <v>123</v>
      </c>
      <c r="D39" s="14">
        <v>3</v>
      </c>
      <c r="E39" s="14">
        <v>4</v>
      </c>
      <c r="F39" s="25" t="s">
        <v>114</v>
      </c>
      <c r="G39" s="23"/>
      <c r="H39" s="9">
        <v>6</v>
      </c>
      <c r="I39" s="13" t="s">
        <v>134</v>
      </c>
      <c r="J39" s="36" t="s">
        <v>135</v>
      </c>
      <c r="K39" s="14">
        <v>2</v>
      </c>
      <c r="L39" s="14">
        <v>3</v>
      </c>
      <c r="M39" s="25" t="s">
        <v>114</v>
      </c>
    </row>
    <row r="40" spans="1:13" ht="23.25" x14ac:dyDescent="0.5">
      <c r="A40" s="9">
        <v>7</v>
      </c>
      <c r="B40" s="32" t="s">
        <v>126</v>
      </c>
      <c r="C40" s="32" t="s">
        <v>127</v>
      </c>
      <c r="D40" s="33">
        <v>2</v>
      </c>
      <c r="E40" s="33">
        <v>3</v>
      </c>
      <c r="F40" s="25" t="s">
        <v>114</v>
      </c>
      <c r="G40" s="23"/>
      <c r="H40" s="9">
        <v>7</v>
      </c>
      <c r="I40" s="15" t="s">
        <v>103</v>
      </c>
      <c r="J40" s="15" t="s">
        <v>104</v>
      </c>
      <c r="K40" s="16">
        <v>2</v>
      </c>
      <c r="L40" s="16">
        <v>3</v>
      </c>
      <c r="M40" s="25" t="s">
        <v>57</v>
      </c>
    </row>
    <row r="41" spans="1:13" ht="23.25" x14ac:dyDescent="0.5">
      <c r="A41" s="9">
        <v>8</v>
      </c>
      <c r="B41" s="10" t="s">
        <v>97</v>
      </c>
      <c r="C41" s="10" t="s">
        <v>98</v>
      </c>
      <c r="D41" s="11">
        <v>2</v>
      </c>
      <c r="E41" s="11">
        <v>2</v>
      </c>
      <c r="F41" s="25" t="s">
        <v>57</v>
      </c>
      <c r="G41" s="23"/>
      <c r="H41" s="9">
        <v>8</v>
      </c>
      <c r="I41" s="15" t="s">
        <v>105</v>
      </c>
      <c r="J41" s="15" t="s">
        <v>106</v>
      </c>
      <c r="K41" s="16">
        <v>2</v>
      </c>
      <c r="L41" s="16">
        <v>3</v>
      </c>
      <c r="M41" s="25" t="s">
        <v>57</v>
      </c>
    </row>
    <row r="42" spans="1:13" ht="23.25" x14ac:dyDescent="0.5">
      <c r="A42" s="9">
        <v>9</v>
      </c>
      <c r="B42" s="13" t="s">
        <v>101</v>
      </c>
      <c r="C42" s="13" t="s">
        <v>102</v>
      </c>
      <c r="D42" s="14">
        <v>2</v>
      </c>
      <c r="E42" s="14">
        <v>2</v>
      </c>
      <c r="F42" s="25" t="s">
        <v>57</v>
      </c>
      <c r="G42" s="23"/>
      <c r="H42" s="9">
        <v>9</v>
      </c>
      <c r="I42" s="27" t="s">
        <v>314</v>
      </c>
      <c r="J42" s="27" t="s">
        <v>115</v>
      </c>
      <c r="K42" s="19">
        <v>4</v>
      </c>
      <c r="L42" s="19" t="s">
        <v>55</v>
      </c>
      <c r="M42" s="25" t="s">
        <v>336</v>
      </c>
    </row>
    <row r="43" spans="1:13" ht="23.25" x14ac:dyDescent="0.5">
      <c r="A43" s="9">
        <v>10</v>
      </c>
      <c r="B43" s="30" t="s">
        <v>332</v>
      </c>
      <c r="C43" s="30" t="s">
        <v>110</v>
      </c>
      <c r="D43" s="31" t="s">
        <v>55</v>
      </c>
      <c r="E43" s="31">
        <v>2</v>
      </c>
      <c r="F43" s="29" t="s">
        <v>58</v>
      </c>
      <c r="G43" s="23"/>
      <c r="H43" s="9">
        <v>10</v>
      </c>
      <c r="I43" s="30" t="s">
        <v>335</v>
      </c>
      <c r="J43" s="30" t="s">
        <v>111</v>
      </c>
      <c r="K43" s="31" t="s">
        <v>55</v>
      </c>
      <c r="L43" s="31">
        <v>2</v>
      </c>
      <c r="M43" s="29" t="s">
        <v>58</v>
      </c>
    </row>
    <row r="44" spans="1:13" x14ac:dyDescent="0.45">
      <c r="A44" s="9"/>
      <c r="B44" s="8"/>
      <c r="C44" s="8"/>
      <c r="D44" s="9"/>
      <c r="E44" s="9"/>
      <c r="F44" s="12"/>
      <c r="G44" s="23"/>
      <c r="H44" s="9"/>
      <c r="I44" s="8"/>
      <c r="J44" s="8"/>
      <c r="K44" s="9"/>
      <c r="L44" s="9"/>
      <c r="M44" s="12"/>
    </row>
    <row r="45" spans="1:13" s="6" customFormat="1" x14ac:dyDescent="0.45">
      <c r="A45" s="81" t="s">
        <v>7</v>
      </c>
      <c r="B45" s="81"/>
      <c r="C45" s="81"/>
      <c r="D45" s="1">
        <f>SUM(D34:D44)</f>
        <v>19</v>
      </c>
      <c r="E45" s="1">
        <f>SUM(E34:E44)</f>
        <v>27</v>
      </c>
      <c r="F45" s="2"/>
      <c r="G45" s="24"/>
      <c r="H45" s="81" t="s">
        <v>7</v>
      </c>
      <c r="I45" s="81"/>
      <c r="J45" s="81"/>
      <c r="K45" s="1">
        <f>SUM(K34:K44)</f>
        <v>21</v>
      </c>
      <c r="L45" s="1">
        <f>SUM(L34:L44)</f>
        <v>26</v>
      </c>
      <c r="M45" s="2"/>
    </row>
    <row r="46" spans="1:13" s="6" customFormat="1" x14ac:dyDescent="0.45">
      <c r="A46" s="81" t="s">
        <v>8</v>
      </c>
      <c r="B46" s="81"/>
      <c r="C46" s="81"/>
      <c r="D46" s="1">
        <f>K22+D45</f>
        <v>54</v>
      </c>
      <c r="E46" s="1">
        <f>E45+L22</f>
        <v>79</v>
      </c>
      <c r="F46" s="2"/>
      <c r="G46" s="24"/>
      <c r="H46" s="81" t="s">
        <v>8</v>
      </c>
      <c r="I46" s="81"/>
      <c r="J46" s="81"/>
      <c r="K46" s="1">
        <f>D46+K45</f>
        <v>75</v>
      </c>
      <c r="L46" s="1">
        <f>E46+L45</f>
        <v>105</v>
      </c>
      <c r="M46" s="2"/>
    </row>
    <row r="47" spans="1:13" s="6" customFormat="1" x14ac:dyDescent="0.45">
      <c r="A47" s="7"/>
      <c r="B47" s="7"/>
      <c r="C47" s="7"/>
      <c r="D47" s="7"/>
      <c r="E47" s="7"/>
      <c r="F47" s="48"/>
      <c r="H47" s="7"/>
      <c r="I47" s="7"/>
      <c r="J47" s="7"/>
      <c r="K47" s="7"/>
      <c r="L47" s="7"/>
      <c r="M47" s="48"/>
    </row>
    <row r="48" spans="1:13" s="6" customFormat="1" x14ac:dyDescent="0.45">
      <c r="A48" s="7"/>
      <c r="B48" s="7"/>
      <c r="C48" s="7"/>
      <c r="D48" s="7"/>
      <c r="E48" s="7"/>
      <c r="F48" s="48"/>
      <c r="H48" s="7"/>
      <c r="I48" s="7"/>
      <c r="J48" s="7"/>
      <c r="K48" s="7"/>
      <c r="L48" s="7"/>
      <c r="M48" s="48"/>
    </row>
    <row r="49" spans="1:13" s="6" customFormat="1" x14ac:dyDescent="0.45">
      <c r="A49" s="7"/>
      <c r="B49" s="7"/>
      <c r="C49" s="7"/>
      <c r="D49" s="7"/>
      <c r="E49" s="7"/>
      <c r="F49" s="48"/>
      <c r="H49" s="7"/>
      <c r="I49" s="7"/>
      <c r="J49" s="7"/>
      <c r="K49" s="7"/>
      <c r="L49" s="7"/>
      <c r="M49" s="48"/>
    </row>
    <row r="50" spans="1:13" s="6" customFormat="1" x14ac:dyDescent="0.45">
      <c r="A50" s="7"/>
      <c r="B50" s="7"/>
      <c r="C50" s="7"/>
      <c r="D50" s="7"/>
      <c r="E50" s="7"/>
      <c r="F50" s="48"/>
      <c r="H50" s="7"/>
      <c r="I50" s="7"/>
      <c r="J50" s="7"/>
      <c r="K50" s="7"/>
      <c r="L50" s="7"/>
      <c r="M50" s="48"/>
    </row>
    <row r="51" spans="1:13" s="6" customFormat="1" x14ac:dyDescent="0.45">
      <c r="A51" s="7"/>
      <c r="B51" s="7"/>
      <c r="C51" s="7"/>
      <c r="D51" s="7"/>
      <c r="E51" s="7"/>
      <c r="F51" s="48"/>
      <c r="H51" s="7"/>
      <c r="I51" s="7"/>
      <c r="J51" s="7"/>
      <c r="K51" s="7"/>
      <c r="L51" s="7"/>
      <c r="M51" s="48"/>
    </row>
    <row r="52" spans="1:13" s="6" customFormat="1" x14ac:dyDescent="0.45">
      <c r="A52" s="7"/>
      <c r="B52" s="7"/>
      <c r="C52" s="7"/>
      <c r="D52" s="7"/>
      <c r="E52" s="7"/>
      <c r="F52" s="48"/>
      <c r="H52" s="7"/>
      <c r="I52" s="7"/>
      <c r="J52" s="7"/>
      <c r="K52" s="7"/>
      <c r="L52" s="7"/>
      <c r="M52" s="48"/>
    </row>
    <row r="53" spans="1:13" ht="23.25" x14ac:dyDescent="0.5">
      <c r="A53" s="82" t="s">
        <v>340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1:13" ht="23.25" x14ac:dyDescent="0.5">
      <c r="A54" s="82" t="s">
        <v>10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3" ht="12.75" customHeight="1" x14ac:dyDescent="0.45"/>
    <row r="56" spans="1:13" x14ac:dyDescent="0.45">
      <c r="A56" s="6" t="s">
        <v>9</v>
      </c>
      <c r="E56" s="7"/>
      <c r="J56" s="4"/>
      <c r="K56" s="7" t="s">
        <v>12</v>
      </c>
      <c r="L56" s="5"/>
    </row>
    <row r="57" spans="1:13" x14ac:dyDescent="0.45">
      <c r="A57" s="81" t="s">
        <v>352</v>
      </c>
      <c r="B57" s="81"/>
      <c r="C57" s="81"/>
      <c r="D57" s="81"/>
      <c r="E57" s="81"/>
      <c r="F57" s="81"/>
      <c r="G57" s="23"/>
      <c r="H57" s="81" t="s">
        <v>353</v>
      </c>
      <c r="I57" s="81"/>
      <c r="J57" s="81"/>
      <c r="K57" s="81"/>
      <c r="L57" s="81"/>
      <c r="M57" s="81"/>
    </row>
    <row r="58" spans="1:13" s="6" customFormat="1" x14ac:dyDescent="0.45">
      <c r="A58" s="1" t="s">
        <v>1</v>
      </c>
      <c r="B58" s="1" t="s">
        <v>2</v>
      </c>
      <c r="C58" s="1" t="s">
        <v>3</v>
      </c>
      <c r="D58" s="1" t="s">
        <v>4</v>
      </c>
      <c r="E58" s="1" t="s">
        <v>5</v>
      </c>
      <c r="F58" s="2" t="s">
        <v>6</v>
      </c>
      <c r="G58" s="24"/>
      <c r="H58" s="1" t="s">
        <v>1</v>
      </c>
      <c r="I58" s="1" t="s">
        <v>2</v>
      </c>
      <c r="J58" s="1" t="s">
        <v>3</v>
      </c>
      <c r="K58" s="1" t="s">
        <v>4</v>
      </c>
      <c r="L58" s="1" t="s">
        <v>5</v>
      </c>
      <c r="M58" s="2" t="s">
        <v>6</v>
      </c>
    </row>
    <row r="59" spans="1:13" ht="23.25" x14ac:dyDescent="0.5">
      <c r="A59" s="9">
        <v>1</v>
      </c>
      <c r="B59" s="15" t="s">
        <v>27</v>
      </c>
      <c r="C59" s="15" t="s">
        <v>28</v>
      </c>
      <c r="D59" s="16">
        <v>1</v>
      </c>
      <c r="E59" s="16">
        <v>2</v>
      </c>
      <c r="F59" s="25" t="s">
        <v>43</v>
      </c>
      <c r="G59" s="23"/>
      <c r="H59" s="9">
        <v>1</v>
      </c>
      <c r="I59" s="15" t="s">
        <v>31</v>
      </c>
      <c r="J59" s="15" t="s">
        <v>32</v>
      </c>
      <c r="K59" s="16">
        <v>2</v>
      </c>
      <c r="L59" s="16">
        <v>2</v>
      </c>
      <c r="M59" s="25" t="s">
        <v>43</v>
      </c>
    </row>
    <row r="60" spans="1:13" ht="23.25" x14ac:dyDescent="0.5">
      <c r="A60" s="9">
        <v>2</v>
      </c>
      <c r="B60" s="13" t="s">
        <v>39</v>
      </c>
      <c r="C60" s="13" t="s">
        <v>40</v>
      </c>
      <c r="D60" s="14">
        <v>1</v>
      </c>
      <c r="E60" s="14">
        <v>2</v>
      </c>
      <c r="F60" s="25" t="s">
        <v>43</v>
      </c>
      <c r="G60" s="23"/>
      <c r="H60" s="9">
        <v>2</v>
      </c>
      <c r="I60" s="17" t="s">
        <v>41</v>
      </c>
      <c r="J60" s="18" t="s">
        <v>42</v>
      </c>
      <c r="K60" s="19">
        <v>2</v>
      </c>
      <c r="L60" s="19">
        <v>3</v>
      </c>
      <c r="M60" s="25" t="s">
        <v>43</v>
      </c>
    </row>
    <row r="61" spans="1:13" ht="23.25" x14ac:dyDescent="0.5">
      <c r="A61" s="9">
        <v>3</v>
      </c>
      <c r="B61" s="15" t="s">
        <v>322</v>
      </c>
      <c r="C61" s="15" t="s">
        <v>323</v>
      </c>
      <c r="D61" s="16">
        <v>2</v>
      </c>
      <c r="E61" s="16">
        <v>2</v>
      </c>
      <c r="F61" s="25" t="s">
        <v>43</v>
      </c>
      <c r="G61" s="23"/>
      <c r="H61" s="9">
        <v>3</v>
      </c>
      <c r="I61" s="27" t="s">
        <v>142</v>
      </c>
      <c r="J61" s="27" t="s">
        <v>143</v>
      </c>
      <c r="K61" s="19">
        <v>3</v>
      </c>
      <c r="L61" s="9">
        <v>4</v>
      </c>
      <c r="M61" s="12" t="s">
        <v>109</v>
      </c>
    </row>
    <row r="62" spans="1:13" ht="23.25" x14ac:dyDescent="0.5">
      <c r="A62" s="9">
        <v>4</v>
      </c>
      <c r="B62" s="15" t="s">
        <v>144</v>
      </c>
      <c r="C62" s="15" t="s">
        <v>145</v>
      </c>
      <c r="D62" s="16">
        <v>3</v>
      </c>
      <c r="E62" s="16">
        <v>4</v>
      </c>
      <c r="F62" s="25" t="s">
        <v>114</v>
      </c>
      <c r="G62" s="23"/>
      <c r="H62" s="9">
        <v>4</v>
      </c>
      <c r="I62" s="17" t="s">
        <v>124</v>
      </c>
      <c r="J62" s="17" t="s">
        <v>125</v>
      </c>
      <c r="K62" s="21">
        <v>3</v>
      </c>
      <c r="L62" s="21">
        <v>4</v>
      </c>
      <c r="M62" s="25" t="s">
        <v>114</v>
      </c>
    </row>
    <row r="63" spans="1:13" ht="23.25" x14ac:dyDescent="0.5">
      <c r="A63" s="9">
        <v>5</v>
      </c>
      <c r="B63" s="32" t="s">
        <v>152</v>
      </c>
      <c r="C63" s="32" t="s">
        <v>146</v>
      </c>
      <c r="D63" s="33">
        <v>3</v>
      </c>
      <c r="E63" s="33">
        <v>4</v>
      </c>
      <c r="F63" s="25" t="s">
        <v>114</v>
      </c>
      <c r="G63" s="23"/>
      <c r="H63" s="9">
        <v>5</v>
      </c>
      <c r="I63" s="32" t="s">
        <v>132</v>
      </c>
      <c r="J63" s="40" t="s">
        <v>133</v>
      </c>
      <c r="K63" s="9">
        <v>3</v>
      </c>
      <c r="L63" s="9">
        <v>4</v>
      </c>
      <c r="M63" s="25" t="s">
        <v>114</v>
      </c>
    </row>
    <row r="64" spans="1:13" ht="23.25" x14ac:dyDescent="0.5">
      <c r="A64" s="9">
        <v>6</v>
      </c>
      <c r="B64" s="32" t="s">
        <v>147</v>
      </c>
      <c r="C64" s="32" t="s">
        <v>148</v>
      </c>
      <c r="D64" s="33">
        <v>2</v>
      </c>
      <c r="E64" s="33">
        <v>3</v>
      </c>
      <c r="F64" s="25" t="s">
        <v>114</v>
      </c>
      <c r="G64" s="23"/>
      <c r="H64" s="9">
        <v>6</v>
      </c>
      <c r="I64" s="37" t="s">
        <v>149</v>
      </c>
      <c r="J64" s="38" t="s">
        <v>325</v>
      </c>
      <c r="K64" s="39">
        <v>2</v>
      </c>
      <c r="L64" s="39">
        <v>3</v>
      </c>
      <c r="M64" s="25" t="s">
        <v>114</v>
      </c>
    </row>
    <row r="65" spans="1:13" ht="23.25" x14ac:dyDescent="0.5">
      <c r="A65" s="9">
        <v>7</v>
      </c>
      <c r="B65" s="37" t="s">
        <v>150</v>
      </c>
      <c r="C65" s="37" t="s">
        <v>151</v>
      </c>
      <c r="D65" s="39">
        <v>2</v>
      </c>
      <c r="E65" s="39">
        <v>3</v>
      </c>
      <c r="F65" s="25" t="s">
        <v>114</v>
      </c>
      <c r="G65" s="23"/>
      <c r="H65" s="9">
        <v>7</v>
      </c>
      <c r="I65" s="34" t="s">
        <v>99</v>
      </c>
      <c r="J65" s="10" t="s">
        <v>100</v>
      </c>
      <c r="K65" s="11">
        <v>2</v>
      </c>
      <c r="L65" s="11">
        <v>3</v>
      </c>
      <c r="M65" s="25" t="s">
        <v>57</v>
      </c>
    </row>
    <row r="66" spans="1:13" ht="23.25" x14ac:dyDescent="0.5">
      <c r="A66" s="9">
        <v>8</v>
      </c>
      <c r="B66" s="17" t="s">
        <v>136</v>
      </c>
      <c r="C66" s="17" t="s">
        <v>137</v>
      </c>
      <c r="D66" s="21">
        <v>3</v>
      </c>
      <c r="E66" s="21">
        <v>4</v>
      </c>
      <c r="F66" s="12" t="s">
        <v>109</v>
      </c>
      <c r="G66" s="23"/>
      <c r="H66" s="9">
        <v>8</v>
      </c>
      <c r="I66" s="30" t="s">
        <v>339</v>
      </c>
      <c r="J66" s="30" t="s">
        <v>113</v>
      </c>
      <c r="K66" s="31" t="s">
        <v>55</v>
      </c>
      <c r="L66" s="31">
        <v>2</v>
      </c>
      <c r="M66" s="25" t="s">
        <v>117</v>
      </c>
    </row>
    <row r="67" spans="1:13" ht="23.25" x14ac:dyDescent="0.5">
      <c r="A67" s="9">
        <v>9</v>
      </c>
      <c r="B67" s="10" t="s">
        <v>315</v>
      </c>
      <c r="C67" s="10" t="s">
        <v>116</v>
      </c>
      <c r="D67" s="11">
        <v>4</v>
      </c>
      <c r="E67" s="11" t="s">
        <v>55</v>
      </c>
      <c r="F67" s="25" t="s">
        <v>338</v>
      </c>
      <c r="G67" s="23"/>
      <c r="H67" s="9"/>
      <c r="I67" s="30"/>
      <c r="J67" s="30"/>
      <c r="K67" s="31"/>
      <c r="L67" s="31"/>
      <c r="M67" s="25"/>
    </row>
    <row r="68" spans="1:13" ht="23.25" x14ac:dyDescent="0.5">
      <c r="A68" s="9">
        <v>10</v>
      </c>
      <c r="B68" s="30" t="s">
        <v>337</v>
      </c>
      <c r="C68" s="30" t="s">
        <v>112</v>
      </c>
      <c r="D68" s="31" t="s">
        <v>55</v>
      </c>
      <c r="E68" s="31">
        <v>2</v>
      </c>
      <c r="F68" s="25" t="s">
        <v>117</v>
      </c>
      <c r="G68" s="23"/>
      <c r="H68" s="9"/>
      <c r="I68" s="27"/>
      <c r="J68" s="27"/>
      <c r="K68" s="19"/>
      <c r="L68" s="19"/>
      <c r="M68" s="41"/>
    </row>
    <row r="69" spans="1:13" ht="23.25" x14ac:dyDescent="0.5">
      <c r="A69" s="9"/>
      <c r="B69" s="30"/>
      <c r="C69" s="30"/>
      <c r="D69" s="31"/>
      <c r="E69" s="31"/>
      <c r="F69" s="25"/>
      <c r="G69" s="23"/>
      <c r="H69" s="9"/>
      <c r="I69" s="8"/>
      <c r="J69" s="8"/>
      <c r="K69" s="9"/>
      <c r="L69" s="9"/>
      <c r="M69" s="12"/>
    </row>
    <row r="70" spans="1:13" s="6" customFormat="1" x14ac:dyDescent="0.45">
      <c r="A70" s="81" t="s">
        <v>7</v>
      </c>
      <c r="B70" s="81"/>
      <c r="C70" s="81"/>
      <c r="D70" s="1">
        <f>SUM(D59:D69)</f>
        <v>21</v>
      </c>
      <c r="E70" s="1">
        <f>SUM(E59:E69)</f>
        <v>26</v>
      </c>
      <c r="F70" s="2"/>
      <c r="G70" s="24"/>
      <c r="H70" s="81" t="s">
        <v>7</v>
      </c>
      <c r="I70" s="81"/>
      <c r="J70" s="81"/>
      <c r="K70" s="1">
        <f>SUM(K59:K69)</f>
        <v>17</v>
      </c>
      <c r="L70" s="1">
        <f>SUM(L59:L69)</f>
        <v>25</v>
      </c>
      <c r="M70" s="2"/>
    </row>
    <row r="71" spans="1:13" s="6" customFormat="1" x14ac:dyDescent="0.45">
      <c r="A71" s="81" t="s">
        <v>8</v>
      </c>
      <c r="B71" s="81"/>
      <c r="C71" s="81"/>
      <c r="D71" s="1">
        <f>D70+K46</f>
        <v>96</v>
      </c>
      <c r="E71" s="1">
        <f>E70+L46</f>
        <v>131</v>
      </c>
      <c r="F71" s="2"/>
      <c r="G71" s="24"/>
      <c r="H71" s="81" t="s">
        <v>8</v>
      </c>
      <c r="I71" s="81"/>
      <c r="J71" s="81"/>
      <c r="K71" s="1">
        <f>D71+K70</f>
        <v>113</v>
      </c>
      <c r="L71" s="1">
        <f>E71+L70</f>
        <v>156</v>
      </c>
      <c r="M71" s="2"/>
    </row>
    <row r="73" spans="1:13" ht="23.25" x14ac:dyDescent="0.5">
      <c r="B73" s="52"/>
      <c r="C73" s="52"/>
      <c r="D73" s="53"/>
      <c r="E73" s="53"/>
      <c r="F73" s="60"/>
    </row>
    <row r="74" spans="1:13" ht="23.25" x14ac:dyDescent="0.5">
      <c r="B74" s="54"/>
      <c r="C74" s="54"/>
      <c r="D74" s="55"/>
      <c r="E74" s="55"/>
      <c r="F74" s="60"/>
      <c r="I74" s="61"/>
      <c r="J74" s="61"/>
      <c r="K74" s="63"/>
      <c r="L74" s="63"/>
    </row>
    <row r="75" spans="1:13" ht="23.25" x14ac:dyDescent="0.5">
      <c r="B75" s="54"/>
      <c r="C75" s="54"/>
      <c r="D75" s="55"/>
      <c r="E75" s="55"/>
      <c r="F75" s="60"/>
      <c r="I75" s="64"/>
      <c r="J75" s="64"/>
      <c r="K75" s="65"/>
      <c r="L75" s="65"/>
    </row>
    <row r="76" spans="1:13" ht="23.25" x14ac:dyDescent="0.5">
      <c r="B76" s="56"/>
      <c r="C76" s="68"/>
      <c r="D76" s="57"/>
      <c r="E76" s="57"/>
      <c r="F76" s="60"/>
      <c r="I76" s="64"/>
      <c r="J76" s="64"/>
      <c r="K76" s="65"/>
      <c r="L76" s="65"/>
    </row>
    <row r="77" spans="1:13" ht="23.25" x14ac:dyDescent="0.5">
      <c r="B77" s="56"/>
      <c r="C77" s="56"/>
      <c r="D77" s="57"/>
      <c r="E77" s="57"/>
      <c r="F77" s="60"/>
      <c r="I77" s="69"/>
      <c r="J77" s="69"/>
      <c r="K77" s="70"/>
      <c r="L77" s="70"/>
    </row>
    <row r="78" spans="1:13" ht="23.25" x14ac:dyDescent="0.5">
      <c r="B78" s="69"/>
      <c r="C78" s="69"/>
      <c r="D78" s="70"/>
      <c r="E78" s="70"/>
      <c r="I78" s="69"/>
      <c r="J78" s="69"/>
      <c r="K78" s="70"/>
      <c r="L78" s="70"/>
    </row>
    <row r="79" spans="1:13" ht="23.25" x14ac:dyDescent="0.5">
      <c r="B79" s="61"/>
      <c r="C79" s="61"/>
      <c r="D79" s="63"/>
      <c r="E79" s="63"/>
      <c r="F79" s="60"/>
      <c r="I79" s="52"/>
      <c r="J79" s="52"/>
      <c r="K79" s="53"/>
      <c r="L79" s="53"/>
    </row>
    <row r="80" spans="1:13" ht="23.25" x14ac:dyDescent="0.5">
      <c r="B80" s="58"/>
      <c r="C80" s="58"/>
      <c r="D80" s="59"/>
      <c r="E80" s="59"/>
      <c r="F80" s="60"/>
      <c r="I80" s="58"/>
      <c r="J80" s="58"/>
      <c r="K80" s="74"/>
      <c r="M80" s="75"/>
    </row>
  </sheetData>
  <mergeCells count="24">
    <mergeCell ref="A71:C71"/>
    <mergeCell ref="H71:J71"/>
    <mergeCell ref="H46:J46"/>
    <mergeCell ref="A53:M53"/>
    <mergeCell ref="A57:F57"/>
    <mergeCell ref="H57:M57"/>
    <mergeCell ref="A70:C70"/>
    <mergeCell ref="H70:J70"/>
    <mergeCell ref="A54:M54"/>
    <mergeCell ref="A45:C45"/>
    <mergeCell ref="H45:J45"/>
    <mergeCell ref="A46:C46"/>
    <mergeCell ref="A2:M2"/>
    <mergeCell ref="A3:M3"/>
    <mergeCell ref="A6:F6"/>
    <mergeCell ref="H6:M6"/>
    <mergeCell ref="A21:C21"/>
    <mergeCell ref="H21:J21"/>
    <mergeCell ref="A22:C22"/>
    <mergeCell ref="H22:J22"/>
    <mergeCell ref="A28:M28"/>
    <mergeCell ref="A29:M29"/>
    <mergeCell ref="A32:F32"/>
    <mergeCell ref="H32:M32"/>
  </mergeCells>
  <phoneticPr fontId="2" type="noConversion"/>
  <printOptions horizontalCentered="1"/>
  <pageMargins left="0.43307086614173229" right="0.27559055118110237" top="0.98425196850393704" bottom="0.59055118110236227" header="0.51181102362204722" footer="0.51181102362204722"/>
  <pageSetup paperSize="9" scale="90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29" workbookViewId="0">
      <selection activeCell="A53" sqref="A53:M53"/>
    </sheetView>
  </sheetViews>
  <sheetFormatPr defaultRowHeight="21" x14ac:dyDescent="0.45"/>
  <cols>
    <col min="1" max="1" width="3.42578125" style="3" customWidth="1"/>
    <col min="2" max="2" width="9.42578125" style="3" customWidth="1"/>
    <col min="3" max="3" width="31.140625" style="3" bestFit="1" customWidth="1"/>
    <col min="4" max="5" width="5.28515625" style="4" customWidth="1"/>
    <col min="6" max="6" width="16.140625" style="5" customWidth="1"/>
    <col min="7" max="7" width="3" style="3" customWidth="1"/>
    <col min="8" max="8" width="3.5703125" style="3" customWidth="1"/>
    <col min="9" max="9" width="10.7109375" style="3" customWidth="1"/>
    <col min="10" max="10" width="29.140625" style="3" customWidth="1"/>
    <col min="11" max="11" width="4.85546875" style="4" customWidth="1"/>
    <col min="12" max="12" width="5.7109375" style="4" customWidth="1"/>
    <col min="13" max="13" width="16.5703125" style="5" customWidth="1"/>
    <col min="14" max="16384" width="9.140625" style="3"/>
  </cols>
  <sheetData>
    <row r="1" spans="1:13" ht="11.25" customHeight="1" x14ac:dyDescent="0.45"/>
    <row r="2" spans="1:13" ht="23.25" x14ac:dyDescent="0.5">
      <c r="A2" s="82" t="s">
        <v>340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3.25" x14ac:dyDescent="0.5">
      <c r="A3" s="82" t="s">
        <v>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2.75" customHeight="1" x14ac:dyDescent="0.45"/>
    <row r="5" spans="1:13" x14ac:dyDescent="0.45">
      <c r="A5" s="6" t="s">
        <v>9</v>
      </c>
      <c r="E5" s="7"/>
      <c r="J5" s="4"/>
      <c r="K5" s="7" t="s">
        <v>11</v>
      </c>
      <c r="L5" s="5"/>
    </row>
    <row r="6" spans="1:13" x14ac:dyDescent="0.45">
      <c r="A6" s="81" t="s">
        <v>348</v>
      </c>
      <c r="B6" s="81"/>
      <c r="C6" s="81"/>
      <c r="D6" s="81"/>
      <c r="E6" s="81"/>
      <c r="F6" s="81"/>
      <c r="G6" s="23"/>
      <c r="H6" s="81" t="s">
        <v>349</v>
      </c>
      <c r="I6" s="81"/>
      <c r="J6" s="81"/>
      <c r="K6" s="81"/>
      <c r="L6" s="81"/>
      <c r="M6" s="81"/>
    </row>
    <row r="7" spans="1:13" s="6" customFormat="1" x14ac:dyDescent="0.4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2" t="s">
        <v>6</v>
      </c>
      <c r="G7" s="24"/>
      <c r="H7" s="1" t="s">
        <v>1</v>
      </c>
      <c r="I7" s="1" t="s">
        <v>2</v>
      </c>
      <c r="J7" s="1" t="s">
        <v>3</v>
      </c>
      <c r="K7" s="1" t="s">
        <v>4</v>
      </c>
      <c r="L7" s="1" t="s">
        <v>5</v>
      </c>
      <c r="M7" s="2" t="s">
        <v>6</v>
      </c>
    </row>
    <row r="8" spans="1:13" ht="23.25" x14ac:dyDescent="0.5">
      <c r="A8" s="9">
        <v>1</v>
      </c>
      <c r="B8" s="10" t="s">
        <v>326</v>
      </c>
      <c r="C8" s="10" t="s">
        <v>16</v>
      </c>
      <c r="D8" s="11">
        <v>2</v>
      </c>
      <c r="E8" s="11">
        <v>2</v>
      </c>
      <c r="F8" s="12" t="s">
        <v>43</v>
      </c>
      <c r="G8" s="23"/>
      <c r="H8" s="9">
        <v>1</v>
      </c>
      <c r="I8" s="10" t="s">
        <v>17</v>
      </c>
      <c r="J8" s="10" t="s">
        <v>18</v>
      </c>
      <c r="K8" s="11">
        <v>1</v>
      </c>
      <c r="L8" s="11">
        <v>1</v>
      </c>
      <c r="M8" s="12" t="s">
        <v>43</v>
      </c>
    </row>
    <row r="9" spans="1:13" ht="23.25" x14ac:dyDescent="0.5">
      <c r="A9" s="9">
        <v>2</v>
      </c>
      <c r="B9" s="13" t="s">
        <v>19</v>
      </c>
      <c r="C9" s="13" t="s">
        <v>20</v>
      </c>
      <c r="D9" s="14">
        <v>2</v>
      </c>
      <c r="E9" s="14">
        <v>2</v>
      </c>
      <c r="F9" s="12" t="s">
        <v>43</v>
      </c>
      <c r="G9" s="23"/>
      <c r="H9" s="9">
        <v>2</v>
      </c>
      <c r="I9" s="13" t="s">
        <v>21</v>
      </c>
      <c r="J9" s="13" t="s">
        <v>22</v>
      </c>
      <c r="K9" s="14">
        <v>2</v>
      </c>
      <c r="L9" s="14">
        <v>2</v>
      </c>
      <c r="M9" s="12" t="s">
        <v>43</v>
      </c>
    </row>
    <row r="10" spans="1:13" ht="23.25" x14ac:dyDescent="0.5">
      <c r="A10" s="9">
        <v>3</v>
      </c>
      <c r="B10" s="15" t="s">
        <v>29</v>
      </c>
      <c r="C10" s="15" t="s">
        <v>30</v>
      </c>
      <c r="D10" s="16">
        <v>2</v>
      </c>
      <c r="E10" s="16">
        <v>2</v>
      </c>
      <c r="F10" s="12" t="s">
        <v>43</v>
      </c>
      <c r="G10" s="23"/>
      <c r="H10" s="9">
        <v>3</v>
      </c>
      <c r="I10" s="15" t="s">
        <v>23</v>
      </c>
      <c r="J10" s="15" t="s">
        <v>24</v>
      </c>
      <c r="K10" s="16">
        <v>2</v>
      </c>
      <c r="L10" s="16">
        <v>3</v>
      </c>
      <c r="M10" s="12" t="s">
        <v>43</v>
      </c>
    </row>
    <row r="11" spans="1:13" ht="23.25" x14ac:dyDescent="0.5">
      <c r="A11" s="9">
        <v>4</v>
      </c>
      <c r="B11" s="15" t="s">
        <v>33</v>
      </c>
      <c r="C11" s="15" t="s">
        <v>34</v>
      </c>
      <c r="D11" s="16">
        <v>1</v>
      </c>
      <c r="E11" s="16">
        <v>1</v>
      </c>
      <c r="F11" s="12" t="s">
        <v>43</v>
      </c>
      <c r="G11" s="23"/>
      <c r="H11" s="9">
        <v>4</v>
      </c>
      <c r="I11" s="17" t="s">
        <v>37</v>
      </c>
      <c r="J11" s="18" t="s">
        <v>38</v>
      </c>
      <c r="K11" s="19">
        <v>1</v>
      </c>
      <c r="L11" s="19">
        <v>1</v>
      </c>
      <c r="M11" s="12" t="s">
        <v>43</v>
      </c>
    </row>
    <row r="12" spans="1:13" ht="23.25" x14ac:dyDescent="0.5">
      <c r="A12" s="9">
        <v>5</v>
      </c>
      <c r="B12" s="17" t="s">
        <v>35</v>
      </c>
      <c r="C12" s="18" t="s">
        <v>36</v>
      </c>
      <c r="D12" s="19">
        <v>1</v>
      </c>
      <c r="E12" s="19">
        <v>2</v>
      </c>
      <c r="F12" s="12" t="s">
        <v>43</v>
      </c>
      <c r="G12" s="23"/>
      <c r="H12" s="9">
        <v>5</v>
      </c>
      <c r="I12" s="10" t="s">
        <v>59</v>
      </c>
      <c r="J12" s="10" t="s">
        <v>60</v>
      </c>
      <c r="K12" s="11">
        <v>2</v>
      </c>
      <c r="L12" s="11">
        <v>2</v>
      </c>
      <c r="M12" s="12" t="s">
        <v>56</v>
      </c>
    </row>
    <row r="13" spans="1:13" ht="23.25" x14ac:dyDescent="0.5">
      <c r="A13" s="9">
        <v>6</v>
      </c>
      <c r="B13" s="10" t="s">
        <v>44</v>
      </c>
      <c r="C13" s="10" t="s">
        <v>45</v>
      </c>
      <c r="D13" s="11">
        <v>2</v>
      </c>
      <c r="E13" s="11">
        <v>2</v>
      </c>
      <c r="F13" s="12" t="s">
        <v>56</v>
      </c>
      <c r="G13" s="23"/>
      <c r="H13" s="9">
        <v>6</v>
      </c>
      <c r="I13" s="13" t="s">
        <v>61</v>
      </c>
      <c r="J13" s="13" t="s">
        <v>62</v>
      </c>
      <c r="K13" s="14">
        <v>2</v>
      </c>
      <c r="L13" s="14">
        <v>3</v>
      </c>
      <c r="M13" s="12" t="s">
        <v>56</v>
      </c>
    </row>
    <row r="14" spans="1:13" ht="23.25" x14ac:dyDescent="0.5">
      <c r="A14" s="9">
        <v>7</v>
      </c>
      <c r="B14" s="10" t="s">
        <v>46</v>
      </c>
      <c r="C14" s="20" t="s">
        <v>47</v>
      </c>
      <c r="D14" s="11">
        <v>2</v>
      </c>
      <c r="E14" s="11">
        <v>3</v>
      </c>
      <c r="F14" s="12" t="s">
        <v>56</v>
      </c>
      <c r="G14" s="23"/>
      <c r="H14" s="9">
        <v>7</v>
      </c>
      <c r="I14" s="13" t="s">
        <v>63</v>
      </c>
      <c r="J14" s="13" t="s">
        <v>64</v>
      </c>
      <c r="K14" s="14">
        <v>2</v>
      </c>
      <c r="L14" s="14">
        <v>3</v>
      </c>
      <c r="M14" s="12" t="s">
        <v>56</v>
      </c>
    </row>
    <row r="15" spans="1:13" ht="23.25" x14ac:dyDescent="0.5">
      <c r="A15" s="9">
        <v>8</v>
      </c>
      <c r="B15" s="10" t="s">
        <v>48</v>
      </c>
      <c r="C15" s="10" t="s">
        <v>49</v>
      </c>
      <c r="D15" s="11">
        <v>2</v>
      </c>
      <c r="E15" s="11">
        <v>3</v>
      </c>
      <c r="F15" s="12" t="s">
        <v>56</v>
      </c>
      <c r="G15" s="23"/>
      <c r="H15" s="9">
        <v>8</v>
      </c>
      <c r="I15" s="17" t="s">
        <v>65</v>
      </c>
      <c r="J15" s="17" t="s">
        <v>66</v>
      </c>
      <c r="K15" s="21">
        <v>2</v>
      </c>
      <c r="L15" s="21">
        <v>3</v>
      </c>
      <c r="M15" s="12" t="s">
        <v>56</v>
      </c>
    </row>
    <row r="16" spans="1:13" ht="23.25" x14ac:dyDescent="0.5">
      <c r="A16" s="9">
        <v>9</v>
      </c>
      <c r="B16" s="13" t="s">
        <v>50</v>
      </c>
      <c r="C16" s="13" t="s">
        <v>51</v>
      </c>
      <c r="D16" s="14">
        <v>2</v>
      </c>
      <c r="E16" s="14">
        <v>2</v>
      </c>
      <c r="F16" s="12" t="s">
        <v>56</v>
      </c>
      <c r="G16" s="23"/>
      <c r="H16" s="9">
        <v>9</v>
      </c>
      <c r="I16" s="30" t="s">
        <v>331</v>
      </c>
      <c r="J16" s="30" t="s">
        <v>180</v>
      </c>
      <c r="K16" s="22" t="s">
        <v>55</v>
      </c>
      <c r="L16" s="9">
        <v>2</v>
      </c>
      <c r="M16" s="12" t="s">
        <v>58</v>
      </c>
    </row>
    <row r="17" spans="1:13" ht="23.25" x14ac:dyDescent="0.5">
      <c r="A17" s="9">
        <v>10</v>
      </c>
      <c r="B17" s="17" t="s">
        <v>52</v>
      </c>
      <c r="C17" s="17" t="s">
        <v>53</v>
      </c>
      <c r="D17" s="21">
        <v>2</v>
      </c>
      <c r="E17" s="21">
        <v>3</v>
      </c>
      <c r="F17" s="12" t="s">
        <v>56</v>
      </c>
      <c r="G17" s="23"/>
      <c r="H17" s="8"/>
    </row>
    <row r="18" spans="1:13" ht="23.25" x14ac:dyDescent="0.5">
      <c r="A18" s="8">
        <v>11</v>
      </c>
      <c r="B18" s="30" t="s">
        <v>330</v>
      </c>
      <c r="C18" s="30" t="s">
        <v>54</v>
      </c>
      <c r="D18" s="22" t="s">
        <v>55</v>
      </c>
      <c r="E18" s="9">
        <v>2</v>
      </c>
      <c r="F18" s="12" t="s">
        <v>58</v>
      </c>
      <c r="G18" s="23"/>
      <c r="H18" s="9"/>
      <c r="I18" s="30"/>
      <c r="J18" s="30"/>
      <c r="K18" s="22"/>
      <c r="L18" s="9"/>
      <c r="M18" s="12"/>
    </row>
    <row r="19" spans="1:13" x14ac:dyDescent="0.45">
      <c r="A19" s="9"/>
      <c r="G19" s="23"/>
      <c r="H19" s="9"/>
      <c r="I19" s="8"/>
      <c r="J19" s="8"/>
      <c r="K19" s="9"/>
      <c r="L19" s="9"/>
      <c r="M19" s="12"/>
    </row>
    <row r="20" spans="1:13" ht="23.25" x14ac:dyDescent="0.5">
      <c r="A20" s="9"/>
      <c r="B20" s="8"/>
      <c r="C20" s="8"/>
      <c r="D20" s="9"/>
      <c r="E20" s="9"/>
      <c r="F20" s="12"/>
      <c r="G20" s="23"/>
      <c r="H20" s="9"/>
      <c r="I20" s="17"/>
      <c r="J20" s="18"/>
      <c r="K20" s="19"/>
      <c r="L20" s="19"/>
      <c r="M20" s="25"/>
    </row>
    <row r="21" spans="1:13" s="6" customFormat="1" x14ac:dyDescent="0.45">
      <c r="A21" s="81" t="s">
        <v>7</v>
      </c>
      <c r="B21" s="81"/>
      <c r="C21" s="81"/>
      <c r="D21" s="1">
        <f>SUM(D8:D20)</f>
        <v>18</v>
      </c>
      <c r="E21" s="1">
        <f>SUM(E8:E20)</f>
        <v>24</v>
      </c>
      <c r="F21" s="2"/>
      <c r="G21" s="24"/>
      <c r="H21" s="81" t="s">
        <v>7</v>
      </c>
      <c r="I21" s="81"/>
      <c r="J21" s="81"/>
      <c r="K21" s="1">
        <f>SUM(K8:K20)</f>
        <v>14</v>
      </c>
      <c r="L21" s="1">
        <f>SUM(L8:L20)</f>
        <v>20</v>
      </c>
      <c r="M21" s="2"/>
    </row>
    <row r="22" spans="1:13" s="6" customFormat="1" x14ac:dyDescent="0.45">
      <c r="A22" s="81" t="s">
        <v>8</v>
      </c>
      <c r="B22" s="81"/>
      <c r="C22" s="81"/>
      <c r="D22" s="1">
        <f>D21</f>
        <v>18</v>
      </c>
      <c r="E22" s="1">
        <f>E21</f>
        <v>24</v>
      </c>
      <c r="F22" s="2"/>
      <c r="G22" s="24"/>
      <c r="H22" s="81" t="s">
        <v>8</v>
      </c>
      <c r="I22" s="81"/>
      <c r="J22" s="81"/>
      <c r="K22" s="1">
        <f>D22+K21</f>
        <v>32</v>
      </c>
      <c r="L22" s="1">
        <f>E22+L21</f>
        <v>44</v>
      </c>
      <c r="M22" s="2"/>
    </row>
    <row r="28" spans="1:13" ht="23.25" x14ac:dyDescent="0.5">
      <c r="A28" s="82" t="s">
        <v>340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</row>
    <row r="29" spans="1:13" ht="23.25" x14ac:dyDescent="0.5">
      <c r="A29" s="82" t="s">
        <v>10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3" ht="12.75" customHeight="1" x14ac:dyDescent="0.45"/>
    <row r="31" spans="1:13" x14ac:dyDescent="0.45">
      <c r="A31" s="6" t="s">
        <v>9</v>
      </c>
      <c r="E31" s="7"/>
      <c r="J31" s="4"/>
      <c r="K31" s="7" t="s">
        <v>11</v>
      </c>
      <c r="L31" s="5"/>
    </row>
    <row r="32" spans="1:13" x14ac:dyDescent="0.45">
      <c r="A32" s="81" t="s">
        <v>350</v>
      </c>
      <c r="B32" s="81"/>
      <c r="C32" s="81"/>
      <c r="D32" s="81"/>
      <c r="E32" s="81"/>
      <c r="F32" s="81"/>
      <c r="G32" s="23"/>
      <c r="H32" s="81" t="s">
        <v>351</v>
      </c>
      <c r="I32" s="81"/>
      <c r="J32" s="81"/>
      <c r="K32" s="81"/>
      <c r="L32" s="81"/>
      <c r="M32" s="81"/>
    </row>
    <row r="33" spans="1:13" s="6" customFormat="1" x14ac:dyDescent="0.45">
      <c r="A33" s="1" t="s">
        <v>1</v>
      </c>
      <c r="B33" s="1" t="s">
        <v>2</v>
      </c>
      <c r="C33" s="1" t="s">
        <v>3</v>
      </c>
      <c r="D33" s="1" t="s">
        <v>4</v>
      </c>
      <c r="E33" s="1" t="s">
        <v>5</v>
      </c>
      <c r="F33" s="2" t="s">
        <v>6</v>
      </c>
      <c r="G33" s="24"/>
      <c r="H33" s="1" t="s">
        <v>1</v>
      </c>
      <c r="I33" s="1" t="s">
        <v>2</v>
      </c>
      <c r="J33" s="1" t="s">
        <v>3</v>
      </c>
      <c r="K33" s="1" t="s">
        <v>4</v>
      </c>
      <c r="L33" s="1" t="s">
        <v>5</v>
      </c>
      <c r="M33" s="2" t="s">
        <v>6</v>
      </c>
    </row>
    <row r="34" spans="1:13" ht="23.25" x14ac:dyDescent="0.5">
      <c r="A34" s="9">
        <v>1</v>
      </c>
      <c r="B34" s="50" t="s">
        <v>318</v>
      </c>
      <c r="C34" s="50" t="s">
        <v>319</v>
      </c>
      <c r="D34" s="51">
        <v>1</v>
      </c>
      <c r="E34" s="51">
        <v>1</v>
      </c>
      <c r="F34" s="25" t="s">
        <v>43</v>
      </c>
      <c r="G34" s="23"/>
      <c r="H34" s="9">
        <v>1</v>
      </c>
      <c r="I34" s="15" t="s">
        <v>25</v>
      </c>
      <c r="J34" s="26" t="s">
        <v>26</v>
      </c>
      <c r="K34" s="16">
        <v>2</v>
      </c>
      <c r="L34" s="16">
        <v>3</v>
      </c>
      <c r="M34" s="25" t="s">
        <v>43</v>
      </c>
    </row>
    <row r="35" spans="1:13" ht="23.25" x14ac:dyDescent="0.5">
      <c r="A35" s="9">
        <v>2</v>
      </c>
      <c r="B35" s="13" t="s">
        <v>320</v>
      </c>
      <c r="C35" s="36" t="s">
        <v>321</v>
      </c>
      <c r="D35" s="14">
        <v>1</v>
      </c>
      <c r="E35" s="14">
        <v>2</v>
      </c>
      <c r="F35" s="25" t="s">
        <v>43</v>
      </c>
      <c r="G35" s="23"/>
      <c r="H35" s="9">
        <v>2</v>
      </c>
      <c r="I35" s="46" t="s">
        <v>306</v>
      </c>
      <c r="J35" s="46" t="s">
        <v>307</v>
      </c>
      <c r="K35" s="47">
        <v>2</v>
      </c>
      <c r="L35" s="47">
        <v>2</v>
      </c>
      <c r="M35" s="25" t="s">
        <v>43</v>
      </c>
    </row>
    <row r="36" spans="1:13" ht="23.25" x14ac:dyDescent="0.5">
      <c r="A36" s="9">
        <v>3</v>
      </c>
      <c r="B36" s="27" t="s">
        <v>67</v>
      </c>
      <c r="C36" s="28" t="s">
        <v>333</v>
      </c>
      <c r="D36" s="19">
        <v>3</v>
      </c>
      <c r="E36" s="19">
        <v>4</v>
      </c>
      <c r="F36" s="29" t="s">
        <v>109</v>
      </c>
      <c r="G36" s="23"/>
      <c r="H36" s="9">
        <v>3</v>
      </c>
      <c r="I36" s="27" t="s">
        <v>73</v>
      </c>
      <c r="J36" s="27" t="s">
        <v>74</v>
      </c>
      <c r="K36" s="19">
        <v>3</v>
      </c>
      <c r="L36" s="19">
        <v>4</v>
      </c>
      <c r="M36" s="29" t="s">
        <v>109</v>
      </c>
    </row>
    <row r="37" spans="1:13" ht="23.25" x14ac:dyDescent="0.5">
      <c r="A37" s="9">
        <v>4</v>
      </c>
      <c r="B37" s="27" t="s">
        <v>334</v>
      </c>
      <c r="C37" s="27" t="s">
        <v>68</v>
      </c>
      <c r="D37" s="19">
        <v>3</v>
      </c>
      <c r="E37" s="19">
        <v>4</v>
      </c>
      <c r="F37" s="29" t="s">
        <v>109</v>
      </c>
      <c r="G37" s="23"/>
      <c r="H37" s="9">
        <v>4</v>
      </c>
      <c r="I37" s="10" t="s">
        <v>75</v>
      </c>
      <c r="J37" s="20" t="s">
        <v>76</v>
      </c>
      <c r="K37" s="11">
        <v>3</v>
      </c>
      <c r="L37" s="11">
        <v>3</v>
      </c>
      <c r="M37" s="29" t="s">
        <v>109</v>
      </c>
    </row>
    <row r="38" spans="1:13" ht="23.25" x14ac:dyDescent="0.5">
      <c r="A38" s="9">
        <v>5</v>
      </c>
      <c r="B38" s="27" t="s">
        <v>69</v>
      </c>
      <c r="C38" s="27" t="s">
        <v>70</v>
      </c>
      <c r="D38" s="19">
        <v>3</v>
      </c>
      <c r="E38" s="19">
        <v>4</v>
      </c>
      <c r="F38" s="29" t="s">
        <v>109</v>
      </c>
      <c r="G38" s="23"/>
      <c r="H38" s="9">
        <v>5</v>
      </c>
      <c r="I38" s="15" t="s">
        <v>77</v>
      </c>
      <c r="J38" s="15" t="s">
        <v>78</v>
      </c>
      <c r="K38" s="16">
        <v>3</v>
      </c>
      <c r="L38" s="16">
        <v>3</v>
      </c>
      <c r="M38" s="29" t="s">
        <v>109</v>
      </c>
    </row>
    <row r="39" spans="1:13" ht="23.25" x14ac:dyDescent="0.5">
      <c r="A39" s="9">
        <v>6</v>
      </c>
      <c r="B39" s="17" t="s">
        <v>79</v>
      </c>
      <c r="C39" s="17" t="s">
        <v>80</v>
      </c>
      <c r="D39" s="21">
        <v>3</v>
      </c>
      <c r="E39" s="21">
        <v>4</v>
      </c>
      <c r="F39" s="29" t="s">
        <v>109</v>
      </c>
      <c r="G39" s="23"/>
      <c r="H39" s="9">
        <v>6</v>
      </c>
      <c r="I39" s="15" t="s">
        <v>103</v>
      </c>
      <c r="J39" s="15" t="s">
        <v>104</v>
      </c>
      <c r="K39" s="16">
        <v>2</v>
      </c>
      <c r="L39" s="16">
        <v>3</v>
      </c>
      <c r="M39" s="25" t="s">
        <v>57</v>
      </c>
    </row>
    <row r="40" spans="1:13" ht="23.25" x14ac:dyDescent="0.5">
      <c r="A40" s="9">
        <v>7</v>
      </c>
      <c r="B40" s="13" t="s">
        <v>71</v>
      </c>
      <c r="C40" s="13" t="s">
        <v>72</v>
      </c>
      <c r="D40" s="14">
        <v>3</v>
      </c>
      <c r="E40" s="14">
        <v>3</v>
      </c>
      <c r="F40" s="25" t="s">
        <v>114</v>
      </c>
      <c r="G40" s="23"/>
      <c r="H40" s="9">
        <v>7</v>
      </c>
      <c r="I40" s="15" t="s">
        <v>105</v>
      </c>
      <c r="J40" s="15" t="s">
        <v>106</v>
      </c>
      <c r="K40" s="16">
        <v>2</v>
      </c>
      <c r="L40" s="16">
        <v>3</v>
      </c>
      <c r="M40" s="25" t="s">
        <v>57</v>
      </c>
    </row>
    <row r="41" spans="1:13" ht="23.25" x14ac:dyDescent="0.5">
      <c r="A41" s="9">
        <v>8</v>
      </c>
      <c r="B41" s="13" t="s">
        <v>101</v>
      </c>
      <c r="C41" s="13" t="s">
        <v>102</v>
      </c>
      <c r="D41" s="14">
        <v>2</v>
      </c>
      <c r="E41" s="14">
        <v>2</v>
      </c>
      <c r="F41" s="25" t="s">
        <v>57</v>
      </c>
      <c r="G41" s="23"/>
      <c r="H41" s="9">
        <v>8</v>
      </c>
      <c r="I41" s="27" t="s">
        <v>316</v>
      </c>
      <c r="J41" s="27" t="s">
        <v>115</v>
      </c>
      <c r="K41" s="19">
        <v>4</v>
      </c>
      <c r="L41" s="19" t="s">
        <v>55</v>
      </c>
      <c r="M41" s="25" t="s">
        <v>336</v>
      </c>
    </row>
    <row r="42" spans="1:13" ht="23.25" x14ac:dyDescent="0.5">
      <c r="A42" s="9">
        <v>9</v>
      </c>
      <c r="B42" s="10" t="s">
        <v>97</v>
      </c>
      <c r="C42" s="10" t="s">
        <v>98</v>
      </c>
      <c r="D42" s="11">
        <v>2</v>
      </c>
      <c r="E42" s="11">
        <v>2</v>
      </c>
      <c r="F42" s="25" t="s">
        <v>57</v>
      </c>
      <c r="G42" s="23"/>
      <c r="H42" s="9">
        <v>9</v>
      </c>
      <c r="I42" s="30" t="s">
        <v>335</v>
      </c>
      <c r="J42" s="30" t="s">
        <v>111</v>
      </c>
      <c r="K42" s="31" t="s">
        <v>55</v>
      </c>
      <c r="L42" s="31">
        <v>2</v>
      </c>
      <c r="M42" s="29" t="s">
        <v>58</v>
      </c>
    </row>
    <row r="43" spans="1:13" ht="23.25" x14ac:dyDescent="0.5">
      <c r="A43" s="9">
        <v>10</v>
      </c>
      <c r="B43" s="30" t="s">
        <v>332</v>
      </c>
      <c r="C43" s="30" t="s">
        <v>110</v>
      </c>
      <c r="D43" s="31" t="s">
        <v>55</v>
      </c>
      <c r="E43" s="31">
        <v>2</v>
      </c>
      <c r="F43" s="29" t="s">
        <v>58</v>
      </c>
      <c r="G43" s="23"/>
      <c r="H43" s="9"/>
      <c r="I43" s="8"/>
      <c r="J43" s="8"/>
      <c r="K43" s="9"/>
      <c r="L43" s="9"/>
      <c r="M43" s="12"/>
    </row>
    <row r="44" spans="1:13" x14ac:dyDescent="0.45">
      <c r="A44" s="9"/>
      <c r="B44" s="8"/>
      <c r="C44" s="8"/>
      <c r="D44" s="9"/>
      <c r="E44" s="9"/>
      <c r="F44" s="12"/>
      <c r="G44" s="23"/>
      <c r="H44" s="9"/>
      <c r="I44" s="8"/>
      <c r="J44" s="8"/>
      <c r="K44" s="9"/>
      <c r="L44" s="9"/>
      <c r="M44" s="12"/>
    </row>
    <row r="45" spans="1:13" s="6" customFormat="1" x14ac:dyDescent="0.45">
      <c r="A45" s="81" t="s">
        <v>7</v>
      </c>
      <c r="B45" s="81"/>
      <c r="C45" s="81"/>
      <c r="D45" s="1">
        <f>SUM(D34:D44)</f>
        <v>21</v>
      </c>
      <c r="E45" s="1">
        <f>SUM(E34:E44)</f>
        <v>28</v>
      </c>
      <c r="F45" s="2"/>
      <c r="G45" s="24"/>
      <c r="H45" s="81" t="s">
        <v>7</v>
      </c>
      <c r="I45" s="81"/>
      <c r="J45" s="81"/>
      <c r="K45" s="1">
        <f>SUM(K34:K44)</f>
        <v>21</v>
      </c>
      <c r="L45" s="1">
        <f>SUM(L34:L44)</f>
        <v>23</v>
      </c>
      <c r="M45" s="2"/>
    </row>
    <row r="46" spans="1:13" s="6" customFormat="1" x14ac:dyDescent="0.45">
      <c r="A46" s="81" t="s">
        <v>8</v>
      </c>
      <c r="B46" s="81"/>
      <c r="C46" s="81"/>
      <c r="D46" s="1">
        <f>K22+D45</f>
        <v>53</v>
      </c>
      <c r="E46" s="1">
        <f>E45+L22</f>
        <v>72</v>
      </c>
      <c r="F46" s="2"/>
      <c r="G46" s="24"/>
      <c r="H46" s="81" t="s">
        <v>8</v>
      </c>
      <c r="I46" s="81"/>
      <c r="J46" s="81"/>
      <c r="K46" s="1">
        <f>D46+K45</f>
        <v>74</v>
      </c>
      <c r="L46" s="1">
        <f>E46+L45</f>
        <v>95</v>
      </c>
      <c r="M46" s="2"/>
    </row>
    <row r="47" spans="1:13" s="6" customFormat="1" x14ac:dyDescent="0.45">
      <c r="A47" s="7"/>
      <c r="B47" s="7"/>
      <c r="C47" s="7"/>
      <c r="D47" s="7"/>
      <c r="E47" s="7"/>
      <c r="F47" s="48"/>
      <c r="H47" s="7"/>
      <c r="I47" s="7"/>
      <c r="J47" s="7"/>
      <c r="K47" s="7"/>
      <c r="L47" s="7"/>
      <c r="M47" s="48"/>
    </row>
    <row r="48" spans="1:13" s="6" customFormat="1" ht="23.25" x14ac:dyDescent="0.5">
      <c r="A48" s="7"/>
      <c r="B48" s="64"/>
      <c r="C48" s="64"/>
      <c r="D48" s="65"/>
      <c r="E48" s="65"/>
      <c r="F48" s="60"/>
      <c r="H48" s="7"/>
      <c r="I48" s="7"/>
      <c r="J48" s="7"/>
      <c r="K48" s="7"/>
      <c r="L48" s="7"/>
      <c r="M48" s="48"/>
    </row>
    <row r="49" spans="1:13" s="6" customFormat="1" ht="23.25" x14ac:dyDescent="0.5">
      <c r="A49" s="7"/>
      <c r="B49" s="64"/>
      <c r="C49" s="64"/>
      <c r="D49" s="65"/>
      <c r="E49" s="65"/>
      <c r="F49" s="60"/>
      <c r="H49" s="7"/>
      <c r="I49" s="7"/>
      <c r="J49" s="7"/>
      <c r="K49" s="7"/>
      <c r="L49" s="7"/>
      <c r="M49" s="48"/>
    </row>
    <row r="50" spans="1:13" ht="23.25" x14ac:dyDescent="0.5">
      <c r="B50" s="61"/>
      <c r="C50" s="61"/>
      <c r="D50" s="63"/>
      <c r="E50" s="63"/>
      <c r="F50" s="60"/>
    </row>
    <row r="51" spans="1:13" ht="23.25" x14ac:dyDescent="0.5">
      <c r="B51" s="58"/>
      <c r="C51" s="58"/>
      <c r="D51" s="59"/>
      <c r="E51" s="59"/>
      <c r="F51" s="67"/>
    </row>
    <row r="53" spans="1:13" ht="23.25" x14ac:dyDescent="0.5">
      <c r="A53" s="82" t="s">
        <v>340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</row>
    <row r="54" spans="1:13" ht="23.25" x14ac:dyDescent="0.5">
      <c r="A54" s="82" t="s">
        <v>10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3" ht="12.75" customHeight="1" x14ac:dyDescent="0.45"/>
    <row r="56" spans="1:13" x14ac:dyDescent="0.45">
      <c r="A56" s="6" t="s">
        <v>9</v>
      </c>
      <c r="E56" s="7"/>
      <c r="J56" s="4"/>
      <c r="K56" s="7" t="s">
        <v>11</v>
      </c>
      <c r="L56" s="5"/>
    </row>
    <row r="57" spans="1:13" x14ac:dyDescent="0.45">
      <c r="A57" s="81" t="s">
        <v>352</v>
      </c>
      <c r="B57" s="81"/>
      <c r="C57" s="81"/>
      <c r="D57" s="81"/>
      <c r="E57" s="81"/>
      <c r="F57" s="81"/>
      <c r="G57" s="23"/>
      <c r="H57" s="81" t="s">
        <v>353</v>
      </c>
      <c r="I57" s="81"/>
      <c r="J57" s="81"/>
      <c r="K57" s="81"/>
      <c r="L57" s="81"/>
      <c r="M57" s="81"/>
    </row>
    <row r="58" spans="1:13" s="6" customFormat="1" x14ac:dyDescent="0.45">
      <c r="A58" s="1" t="s">
        <v>1</v>
      </c>
      <c r="B58" s="1" t="s">
        <v>2</v>
      </c>
      <c r="C58" s="1" t="s">
        <v>3</v>
      </c>
      <c r="D58" s="1" t="s">
        <v>4</v>
      </c>
      <c r="E58" s="1" t="s">
        <v>5</v>
      </c>
      <c r="F58" s="2" t="s">
        <v>6</v>
      </c>
      <c r="G58" s="24"/>
      <c r="H58" s="1" t="s">
        <v>1</v>
      </c>
      <c r="I58" s="1" t="s">
        <v>2</v>
      </c>
      <c r="J58" s="1" t="s">
        <v>3</v>
      </c>
      <c r="K58" s="1" t="s">
        <v>4</v>
      </c>
      <c r="L58" s="1" t="s">
        <v>5</v>
      </c>
      <c r="M58" s="2" t="s">
        <v>6</v>
      </c>
    </row>
    <row r="59" spans="1:13" ht="23.25" x14ac:dyDescent="0.5">
      <c r="A59" s="9">
        <v>1</v>
      </c>
      <c r="B59" s="15" t="s">
        <v>27</v>
      </c>
      <c r="C59" s="15" t="s">
        <v>28</v>
      </c>
      <c r="D59" s="16">
        <v>1</v>
      </c>
      <c r="E59" s="16">
        <v>2</v>
      </c>
      <c r="F59" s="25" t="s">
        <v>43</v>
      </c>
      <c r="G59" s="23"/>
      <c r="H59" s="9">
        <v>1</v>
      </c>
      <c r="I59" s="15" t="s">
        <v>31</v>
      </c>
      <c r="J59" s="15" t="s">
        <v>32</v>
      </c>
      <c r="K59" s="16">
        <v>2</v>
      </c>
      <c r="L59" s="16">
        <v>2</v>
      </c>
      <c r="M59" s="25" t="s">
        <v>43</v>
      </c>
    </row>
    <row r="60" spans="1:13" ht="23.25" x14ac:dyDescent="0.5">
      <c r="A60" s="9">
        <v>2</v>
      </c>
      <c r="B60" s="78" t="s">
        <v>345</v>
      </c>
      <c r="C60" s="78" t="s">
        <v>346</v>
      </c>
      <c r="D60" s="79">
        <v>1</v>
      </c>
      <c r="E60" s="79">
        <v>2</v>
      </c>
      <c r="F60" s="25" t="s">
        <v>43</v>
      </c>
      <c r="G60" s="23"/>
      <c r="H60" s="9">
        <v>2</v>
      </c>
      <c r="I60" s="17" t="s">
        <v>41</v>
      </c>
      <c r="J60" s="18" t="s">
        <v>42</v>
      </c>
      <c r="K60" s="19">
        <v>2</v>
      </c>
      <c r="L60" s="19">
        <v>3</v>
      </c>
      <c r="M60" s="25" t="s">
        <v>43</v>
      </c>
    </row>
    <row r="61" spans="1:13" ht="23.25" x14ac:dyDescent="0.5">
      <c r="A61" s="9">
        <v>3</v>
      </c>
      <c r="B61" s="15" t="s">
        <v>322</v>
      </c>
      <c r="C61" s="15" t="s">
        <v>323</v>
      </c>
      <c r="D61" s="16">
        <v>2</v>
      </c>
      <c r="E61" s="16">
        <v>2</v>
      </c>
      <c r="F61" s="25" t="s">
        <v>43</v>
      </c>
      <c r="G61" s="23"/>
      <c r="H61" s="9">
        <v>3</v>
      </c>
      <c r="I61" s="15" t="s">
        <v>87</v>
      </c>
      <c r="J61" s="26" t="s">
        <v>88</v>
      </c>
      <c r="K61" s="16">
        <v>3</v>
      </c>
      <c r="L61" s="16">
        <v>4</v>
      </c>
      <c r="M61" s="25" t="s">
        <v>114</v>
      </c>
    </row>
    <row r="62" spans="1:13" ht="23.25" x14ac:dyDescent="0.5">
      <c r="A62" s="9">
        <v>4</v>
      </c>
      <c r="B62" s="17" t="s">
        <v>81</v>
      </c>
      <c r="C62" s="17" t="s">
        <v>82</v>
      </c>
      <c r="D62" s="21">
        <v>3</v>
      </c>
      <c r="E62" s="21">
        <v>5</v>
      </c>
      <c r="F62" s="29" t="s">
        <v>109</v>
      </c>
      <c r="G62" s="23"/>
      <c r="H62" s="9">
        <v>4</v>
      </c>
      <c r="I62" s="32" t="s">
        <v>91</v>
      </c>
      <c r="J62" s="32" t="s">
        <v>92</v>
      </c>
      <c r="K62" s="33">
        <v>3</v>
      </c>
      <c r="L62" s="33">
        <v>4</v>
      </c>
      <c r="M62" s="25" t="s">
        <v>114</v>
      </c>
    </row>
    <row r="63" spans="1:13" ht="23.25" x14ac:dyDescent="0.5">
      <c r="A63" s="9">
        <v>5</v>
      </c>
      <c r="B63" s="13" t="s">
        <v>83</v>
      </c>
      <c r="C63" s="13" t="s">
        <v>84</v>
      </c>
      <c r="D63" s="14">
        <v>3</v>
      </c>
      <c r="E63" s="14">
        <v>4</v>
      </c>
      <c r="F63" s="25" t="s">
        <v>114</v>
      </c>
      <c r="G63" s="23"/>
      <c r="H63" s="9">
        <v>5</v>
      </c>
      <c r="I63" s="32" t="s">
        <v>93</v>
      </c>
      <c r="J63" s="32" t="s">
        <v>94</v>
      </c>
      <c r="K63" s="33">
        <v>3</v>
      </c>
      <c r="L63" s="33">
        <v>3</v>
      </c>
      <c r="M63" s="25" t="s">
        <v>114</v>
      </c>
    </row>
    <row r="64" spans="1:13" ht="23.25" x14ac:dyDescent="0.5">
      <c r="A64" s="9">
        <v>6</v>
      </c>
      <c r="B64" s="17" t="s">
        <v>85</v>
      </c>
      <c r="C64" s="17" t="s">
        <v>86</v>
      </c>
      <c r="D64" s="21">
        <v>3</v>
      </c>
      <c r="E64" s="21">
        <v>4</v>
      </c>
      <c r="F64" s="25" t="s">
        <v>114</v>
      </c>
      <c r="G64" s="23"/>
      <c r="H64" s="9">
        <v>6</v>
      </c>
      <c r="I64" s="32" t="s">
        <v>95</v>
      </c>
      <c r="J64" s="32" t="s">
        <v>96</v>
      </c>
      <c r="K64" s="33">
        <v>3</v>
      </c>
      <c r="L64" s="33">
        <v>3</v>
      </c>
      <c r="M64" s="25" t="s">
        <v>114</v>
      </c>
    </row>
    <row r="65" spans="1:13" ht="23.25" x14ac:dyDescent="0.5">
      <c r="A65" s="9">
        <v>7</v>
      </c>
      <c r="B65" s="32" t="s">
        <v>89</v>
      </c>
      <c r="C65" s="32" t="s">
        <v>90</v>
      </c>
      <c r="D65" s="33">
        <v>3</v>
      </c>
      <c r="E65" s="33">
        <v>3</v>
      </c>
      <c r="F65" s="25" t="s">
        <v>114</v>
      </c>
      <c r="G65" s="23"/>
      <c r="H65" s="9">
        <v>7</v>
      </c>
      <c r="I65" s="34" t="s">
        <v>99</v>
      </c>
      <c r="J65" s="10" t="s">
        <v>100</v>
      </c>
      <c r="K65" s="11">
        <v>2</v>
      </c>
      <c r="L65" s="11">
        <v>3</v>
      </c>
      <c r="M65" s="25" t="s">
        <v>57</v>
      </c>
    </row>
    <row r="66" spans="1:13" ht="23.25" x14ac:dyDescent="0.5">
      <c r="A66" s="9">
        <v>8</v>
      </c>
      <c r="B66" s="10" t="s">
        <v>317</v>
      </c>
      <c r="C66" s="10" t="s">
        <v>116</v>
      </c>
      <c r="D66" s="11">
        <v>4</v>
      </c>
      <c r="E66" s="11" t="s">
        <v>55</v>
      </c>
      <c r="F66" s="25" t="s">
        <v>338</v>
      </c>
      <c r="G66" s="23"/>
      <c r="H66" s="9">
        <v>8</v>
      </c>
      <c r="I66" s="30" t="s">
        <v>339</v>
      </c>
      <c r="J66" s="30" t="s">
        <v>113</v>
      </c>
      <c r="K66" s="31" t="s">
        <v>55</v>
      </c>
      <c r="L66" s="31">
        <v>2</v>
      </c>
      <c r="M66" s="25" t="s">
        <v>117</v>
      </c>
    </row>
    <row r="67" spans="1:13" ht="23.25" x14ac:dyDescent="0.5">
      <c r="A67" s="9">
        <v>9</v>
      </c>
      <c r="B67" s="30" t="s">
        <v>337</v>
      </c>
      <c r="C67" s="30" t="s">
        <v>112</v>
      </c>
      <c r="D67" s="31" t="s">
        <v>55</v>
      </c>
      <c r="E67" s="31">
        <v>2</v>
      </c>
      <c r="F67" s="25" t="s">
        <v>117</v>
      </c>
      <c r="G67" s="23"/>
      <c r="H67" s="9"/>
      <c r="I67" s="34"/>
      <c r="J67" s="10"/>
      <c r="K67" s="11"/>
      <c r="L67" s="11"/>
      <c r="M67" s="25"/>
    </row>
    <row r="68" spans="1:13" ht="23.25" x14ac:dyDescent="0.5">
      <c r="A68" s="9"/>
      <c r="B68" s="30"/>
      <c r="C68" s="30"/>
      <c r="D68" s="31"/>
      <c r="E68" s="31"/>
      <c r="F68" s="25"/>
      <c r="G68" s="23"/>
      <c r="H68" s="9"/>
      <c r="I68" s="30"/>
      <c r="J68" s="30"/>
      <c r="K68" s="31"/>
      <c r="L68" s="31"/>
      <c r="M68" s="25"/>
    </row>
    <row r="69" spans="1:13" s="6" customFormat="1" x14ac:dyDescent="0.45">
      <c r="A69" s="81" t="s">
        <v>7</v>
      </c>
      <c r="B69" s="81"/>
      <c r="C69" s="81"/>
      <c r="D69" s="1">
        <f>SUM(D59:D68)</f>
        <v>20</v>
      </c>
      <c r="E69" s="1">
        <f>SUM(E59:E68)</f>
        <v>24</v>
      </c>
      <c r="F69" s="2"/>
      <c r="G69" s="24"/>
      <c r="H69" s="81" t="s">
        <v>7</v>
      </c>
      <c r="I69" s="81"/>
      <c r="J69" s="81"/>
      <c r="K69" s="1">
        <f>SUM(K59:K68)</f>
        <v>18</v>
      </c>
      <c r="L69" s="1">
        <f>SUM(L59:L68)</f>
        <v>24</v>
      </c>
      <c r="M69" s="2"/>
    </row>
    <row r="70" spans="1:13" s="6" customFormat="1" x14ac:dyDescent="0.45">
      <c r="A70" s="81" t="s">
        <v>8</v>
      </c>
      <c r="B70" s="81"/>
      <c r="C70" s="81"/>
      <c r="D70" s="1">
        <f>D69+K46</f>
        <v>94</v>
      </c>
      <c r="E70" s="1">
        <f>E69+L46</f>
        <v>119</v>
      </c>
      <c r="F70" s="2"/>
      <c r="G70" s="24"/>
      <c r="H70" s="81" t="s">
        <v>8</v>
      </c>
      <c r="I70" s="81"/>
      <c r="J70" s="81"/>
      <c r="K70" s="1">
        <f>D70+K69</f>
        <v>112</v>
      </c>
      <c r="L70" s="1">
        <f>E70+L69</f>
        <v>143</v>
      </c>
      <c r="M70" s="2"/>
    </row>
    <row r="72" spans="1:13" ht="23.25" x14ac:dyDescent="0.5">
      <c r="B72" s="69"/>
      <c r="C72" s="69"/>
      <c r="D72" s="70"/>
      <c r="E72" s="70"/>
      <c r="F72" s="67"/>
      <c r="I72" s="61"/>
      <c r="J72" s="61"/>
      <c r="K72" s="63"/>
      <c r="L72" s="63"/>
    </row>
    <row r="73" spans="1:13" ht="23.25" x14ac:dyDescent="0.5">
      <c r="B73" s="64"/>
      <c r="C73" s="64"/>
      <c r="D73" s="65"/>
      <c r="E73" s="65"/>
      <c r="F73" s="60"/>
      <c r="I73" s="64"/>
      <c r="J73" s="64"/>
      <c r="K73" s="65"/>
      <c r="L73" s="65"/>
    </row>
    <row r="74" spans="1:13" ht="23.25" x14ac:dyDescent="0.5">
      <c r="B74" s="69"/>
      <c r="C74" s="69"/>
      <c r="D74" s="70"/>
      <c r="E74" s="70"/>
      <c r="F74" s="60"/>
      <c r="I74" s="64"/>
      <c r="J74" s="64"/>
      <c r="K74" s="65"/>
      <c r="L74" s="65"/>
    </row>
    <row r="75" spans="1:13" ht="23.25" x14ac:dyDescent="0.5">
      <c r="B75" s="54"/>
      <c r="C75" s="54"/>
      <c r="D75" s="55"/>
      <c r="E75" s="55"/>
      <c r="F75" s="60"/>
      <c r="I75" s="69"/>
      <c r="J75" s="69"/>
      <c r="K75" s="70"/>
      <c r="L75" s="70"/>
    </row>
    <row r="76" spans="1:13" ht="23.25" x14ac:dyDescent="0.5">
      <c r="B76" s="54"/>
      <c r="C76" s="54"/>
      <c r="D76" s="55"/>
      <c r="E76" s="55"/>
      <c r="F76" s="60"/>
      <c r="I76" s="69"/>
      <c r="J76" s="69"/>
      <c r="K76" s="70"/>
      <c r="L76" s="70"/>
    </row>
    <row r="77" spans="1:13" ht="23.25" x14ac:dyDescent="0.5">
      <c r="B77" s="61"/>
      <c r="C77" s="61"/>
      <c r="D77" s="63"/>
      <c r="E77" s="63"/>
      <c r="F77" s="60"/>
      <c r="I77" s="52"/>
      <c r="J77" s="52"/>
      <c r="K77" s="53"/>
      <c r="L77" s="53"/>
    </row>
    <row r="78" spans="1:13" ht="23.25" x14ac:dyDescent="0.5">
      <c r="B78" s="58"/>
      <c r="C78" s="58"/>
      <c r="D78" s="59"/>
      <c r="E78" s="59"/>
      <c r="F78" s="60"/>
      <c r="I78" s="58"/>
      <c r="J78" s="58"/>
      <c r="K78" s="74"/>
    </row>
  </sheetData>
  <mergeCells count="24">
    <mergeCell ref="A21:C21"/>
    <mergeCell ref="H21:J21"/>
    <mergeCell ref="A22:C22"/>
    <mergeCell ref="H22:J22"/>
    <mergeCell ref="A2:M2"/>
    <mergeCell ref="A3:M3"/>
    <mergeCell ref="A6:F6"/>
    <mergeCell ref="H6:M6"/>
    <mergeCell ref="A45:C45"/>
    <mergeCell ref="H45:J45"/>
    <mergeCell ref="A46:C46"/>
    <mergeCell ref="H46:J46"/>
    <mergeCell ref="A28:M28"/>
    <mergeCell ref="A29:M29"/>
    <mergeCell ref="A32:F32"/>
    <mergeCell ref="H32:M32"/>
    <mergeCell ref="A69:C69"/>
    <mergeCell ref="H69:J69"/>
    <mergeCell ref="A70:C70"/>
    <mergeCell ref="H70:J70"/>
    <mergeCell ref="A53:M53"/>
    <mergeCell ref="A54:M54"/>
    <mergeCell ref="A57:F57"/>
    <mergeCell ref="H57:M57"/>
  </mergeCells>
  <phoneticPr fontId="2" type="noConversion"/>
  <printOptions horizontalCentered="1"/>
  <pageMargins left="0.39370078740157483" right="0.31496062992125984" top="0.98425196850393704" bottom="0.55118110236220474" header="0.51181102362204722" footer="0.51181102362204722"/>
  <pageSetup paperSize="9" scale="90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ชย.</vt:lpstr>
      <vt:lpstr>ชอ.</vt:lpstr>
      <vt:lpstr>ชฟ.</vt:lpstr>
      <vt:lpstr>คอม</vt:lpstr>
      <vt:lpstr>บช.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com401</dc:creator>
  <cp:lastModifiedBy>TUSPUSSAKONADMIN</cp:lastModifiedBy>
  <cp:lastPrinted>2016-08-19T01:00:27Z</cp:lastPrinted>
  <dcterms:created xsi:type="dcterms:W3CDTF">2008-08-26T10:06:36Z</dcterms:created>
  <dcterms:modified xsi:type="dcterms:W3CDTF">2017-04-27T08:26:41Z</dcterms:modified>
</cp:coreProperties>
</file>